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1\"/>
    </mc:Choice>
  </mc:AlternateContent>
  <xr:revisionPtr revIDLastSave="0" documentId="13_ncr:1_{8FED4FEE-0F11-4DB4-922E-BB2EADA66B59}" xr6:coauthVersionLast="47" xr6:coauthVersionMax="47" xr10:uidLastSave="{00000000-0000-0000-0000-000000000000}"/>
  <bookViews>
    <workbookView xWindow="-120" yWindow="-120" windowWidth="20730" windowHeight="11160" firstSheet="6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5" l="1"/>
  <c r="B14" i="11"/>
  <c r="B14" i="17"/>
  <c r="F12" i="6"/>
  <c r="F13" i="6"/>
  <c r="F14" i="6"/>
  <c r="E12" i="6"/>
  <c r="B12" i="12" s="1"/>
  <c r="E13" i="6"/>
  <c r="B12" i="16" s="1"/>
  <c r="E14" i="6"/>
  <c r="B13" i="16" s="1"/>
  <c r="A12" i="6"/>
  <c r="B12" i="6"/>
  <c r="A12" i="11" s="1"/>
  <c r="C12" i="6"/>
  <c r="D12" i="6"/>
  <c r="A13" i="6"/>
  <c r="B13" i="6"/>
  <c r="A13" i="15" s="1"/>
  <c r="C13" i="6"/>
  <c r="D13" i="6"/>
  <c r="A14" i="6"/>
  <c r="B14" i="6"/>
  <c r="A14" i="11" s="1"/>
  <c r="C14" i="6"/>
  <c r="D14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12" i="16" l="1"/>
  <c r="A12" i="12"/>
  <c r="A14" i="12"/>
  <c r="B12" i="17"/>
  <c r="B12" i="11"/>
  <c r="B12" i="15"/>
  <c r="B11" i="16"/>
  <c r="B13" i="12"/>
  <c r="B13" i="17"/>
  <c r="B14" i="12"/>
  <c r="B13" i="11"/>
  <c r="B13" i="15"/>
  <c r="A12" i="17"/>
  <c r="A14" i="17"/>
  <c r="A13" i="11"/>
  <c r="A12" i="15"/>
  <c r="A14" i="15"/>
  <c r="A13" i="12"/>
  <c r="A13" i="16"/>
  <c r="A11" i="16"/>
  <c r="A13" i="17"/>
  <c r="B14" i="7"/>
  <c r="B13" i="7"/>
  <c r="A13" i="7"/>
  <c r="A12" i="7"/>
  <c r="A14" i="7"/>
  <c r="B12" i="7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B9" i="16" l="1"/>
  <c r="B10" i="15"/>
  <c r="B10" i="11"/>
  <c r="B10" i="17"/>
  <c r="B10" i="12"/>
  <c r="B9" i="12"/>
  <c r="B9" i="15"/>
  <c r="B9" i="11"/>
  <c r="B9" i="17"/>
  <c r="B8" i="16"/>
  <c r="B10" i="16"/>
  <c r="B11" i="17"/>
  <c r="B11" i="12"/>
  <c r="B11" i="15"/>
  <c r="B11" i="11"/>
  <c r="A11" i="15"/>
  <c r="A11" i="17"/>
  <c r="A11" i="12"/>
  <c r="A11" i="11"/>
  <c r="A10" i="16"/>
  <c r="A10" i="11"/>
  <c r="A9" i="16"/>
  <c r="A10" i="12"/>
  <c r="A10" i="15"/>
  <c r="A10" i="17"/>
  <c r="A9" i="15"/>
  <c r="A9" i="17"/>
  <c r="A9" i="12"/>
  <c r="A8" i="16"/>
  <c r="A9" i="11"/>
  <c r="AC10" i="6"/>
  <c r="AC36" i="6"/>
  <c r="AC26" i="6"/>
  <c r="AC24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C3" i="15"/>
  <c r="AF17" i="11"/>
  <c r="AG17" i="11" s="1"/>
  <c r="AH17" i="11" s="1"/>
  <c r="A11" i="7"/>
  <c r="L3" i="11"/>
  <c r="M3" i="15"/>
  <c r="AF13" i="11"/>
  <c r="AG13" i="11" s="1"/>
  <c r="AH13" i="11" s="1"/>
  <c r="B10" i="7"/>
  <c r="M3" i="17"/>
  <c r="M3" i="7"/>
  <c r="A10" i="7"/>
  <c r="C3" i="17"/>
  <c r="AI26" i="11"/>
  <c r="AI30" i="1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E17" i="6" s="1"/>
  <c r="AD26" i="6"/>
  <c r="AD36" i="6"/>
  <c r="AD15" i="6"/>
  <c r="AD19" i="6"/>
  <c r="AD24" i="6"/>
  <c r="AD34" i="6"/>
  <c r="AE34" i="6" s="1"/>
  <c r="AD11" i="6"/>
  <c r="AD16" i="6"/>
  <c r="AD10" i="6"/>
  <c r="AD28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<sst xmlns="http://schemas.openxmlformats.org/spreadsheetml/2006/main" count="345" uniqueCount="187">
  <si>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</si>
  <si>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</si>
  <si>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</si>
  <si>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</si>
  <si>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</si>
  <si>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</si>
  <si>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</si>
  <si>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</si>
  <si>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</si>
  <si>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</si>
  <si>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</si>
  <si>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</si>
  <si>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</si>
  <si>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</si>
  <si>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</si>
  <si>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</si>
  <si>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</si>
  <si>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</si>
  <si>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</si>
  <si>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</si>
  <si>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</si>
  <si>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</si>
  <si>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</si>
  <si>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</si>
  <si>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</si>
  <si>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</si>
  <si>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</si>
  <si>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</si>
  <si>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</si>
  <si>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</si>
  <si>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</si>
  <si>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</si>
  <si>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</si>
  <si>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</si>
  <si>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</si>
  <si>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</si>
  <si>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</si>
  <si>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</si>
  <si>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</si>
  <si>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</si>
  <si>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</si>
  <si>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</si>
  <si>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</si>
  <si>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</si>
  <si>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</si>
  <si>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</si>
  <si>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</si>
  <si>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</si>
  <si>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</si>
  <si>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</si>
  <si>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</si>
  <si>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</si>
  <si>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</si>
  <si>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</si>
  <si>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</si>
  <si>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</si>
  <si>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</si>
  <si>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</si>
  <si>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</si>
  <si>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</si>
  <si>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</si>
  <si>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</si>
  <si>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</si>
  <si>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</si>
  <si>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</si>
  <si>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</si>
  <si>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</si>
  <si>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</si>
  <si>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</si>
  <si>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</si>
  <si>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</si>
  <si>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</si>
  <si>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</si>
  <si>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</si>
  <si>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</si>
  <si>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</si>
  <si>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</si>
  <si>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</si>
  <si>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</si>
  <si>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</si>
  <si>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</si>
  <si>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</si>
  <si>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</si>
  <si>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</si>
  <si>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</si>
  <si>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</si>
  <si>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</si>
  <si>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</si>
  <si>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</si>
  <si>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</si>
  <si>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</si>
  <si>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</si>
  <si>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</si>
  <si>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</si>
  <si>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</si>
  <si>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</si>
  <si>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</si>
  <si>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</si>
  <si>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</si>
  <si>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</si>
  <si>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</si>
  <si>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</si>
  <si>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</si>
  <si>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</si>
  <si>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</si>
  <si>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</si>
  <si>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</si>
  <si>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</si>
  <si>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</si>
  <si>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</si>
  <si>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</si>
  <si>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</si>
  <si>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</si>
  <si>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</si>
  <si>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</si>
  <si>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</si>
  <si>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</si>
  <si>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</si>
  <si>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</si>
  <si>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</si>
  <si>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</si>
  <si>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</si>
  <si>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</si>
  <si>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</si>
  <si>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</si>
  <si>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</si>
  <si>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</si>
  <si>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</si>
  <si>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</si>
  <si>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</si>
  <si>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</si>
  <si>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</si>
  <si>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</si>
  <si>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</si>
  <si>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</si>
  <si>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</si>
  <si>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</si>
  <si>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</si>
  <si>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</si>
  <si>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</si>
  <si>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</si>
  <si>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</si>
  <si>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</si>
  <si>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</si>
  <si>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</si>
  <si>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</si>
  <si>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</si>
  <si>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</si>
  <si>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</si>
  <si>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</si>
  <si>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</si>
  <si>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</si>
  <si>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</si>
  <si>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</si>
  <si>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</si>
  <si>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</si>
  <si>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</si>
  <si>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</si>
  <si>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</si>
  <si>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</si>
  <si>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</si>
  <si>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</si>
  <si>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</si>
  <si>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</si>
  <si>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นางวาสนา จาริยะ</t>
  </si>
  <si>
    <t>ผู้ช่วยผู้อำนวยการกลุ่มบริหารงานวิชาการ</t>
  </si>
  <si>
    <t>07960</t>
  </si>
  <si>
    <t>กรรณิการ์</t>
  </si>
  <si>
    <t>ศรีเทพ</t>
  </si>
  <si>
    <t>07961</t>
  </si>
  <si>
    <t>กัญญารัตน์</t>
  </si>
  <si>
    <t>บุญสุข</t>
  </si>
  <si>
    <t>07964</t>
  </si>
  <si>
    <t>ชัญญานุช</t>
  </si>
  <si>
    <t>ชูผล</t>
  </si>
  <si>
    <t>07969</t>
  </si>
  <si>
    <t>นัฐกานต์</t>
  </si>
  <si>
    <t>ใจหนักดี</t>
  </si>
  <si>
    <t>07972</t>
  </si>
  <si>
    <t>มนตรา</t>
  </si>
  <si>
    <t>หนูอ่อน</t>
  </si>
  <si>
    <t>07973</t>
  </si>
  <si>
    <t>ยุภาวดี</t>
  </si>
  <si>
    <t>ทองสุข</t>
  </si>
  <si>
    <t>1</t>
  </si>
  <si>
    <t>ง21206</t>
  </si>
  <si>
    <t>ช่างร้อยมาลัย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</si>
</sst>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41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  <font>
      <sz val="16"/>
      <color indexed="8"/>
      <name val="TH SarabunPSK"/>
      <family val="2"/>
    </font>
    <font>
      <sz val="16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7" borderId="2" xfId="0" applyFont="1" applyFill="1" applyBorder="1" applyAlignment="1">
      <alignment horizontal="left" vertical="top"/>
    </xf>
    <xf numFmtId="0" fontId="37" fillId="0" borderId="2" xfId="0" applyFont="1" applyBorder="1"/>
    <xf numFmtId="188" fontId="37" fillId="7" borderId="44" xfId="0" applyNumberFormat="1" applyFont="1" applyFill="1" applyBorder="1" applyAlignment="1">
      <alignment horizontal="center" vertical="top"/>
    </xf>
    <xf numFmtId="0" fontId="38" fillId="7" borderId="44" xfId="0" applyFont="1" applyFill="1" applyBorder="1" applyAlignment="1">
      <alignment horizont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" fontId="3" fillId="0" borderId="2" xfId="2" applyNumberFormat="1" applyFont="1" applyBorder="1" applyAlignment="1" applyProtection="1">
      <alignment horizontal="center" vertical="center"/>
    </xf>
    <xf numFmtId="0" fontId="39" fillId="0" borderId="2" xfId="0" applyFont="1" applyBorder="1" applyAlignment="1">
      <alignment horizontal="center" vertical="center" wrapText="1" readingOrder="1"/>
    </xf>
    <xf numFmtId="0" fontId="39" fillId="0" borderId="2" xfId="0" applyFont="1" applyBorder="1" applyAlignment="1">
      <alignment vertical="center" wrapText="1" readingOrder="1"/>
    </xf>
    <xf numFmtId="0" fontId="40" fillId="7" borderId="2" xfId="0" applyFont="1" applyFill="1" applyBorder="1" applyAlignment="1">
      <alignment horizontal="left" vertical="top"/>
    </xf>
    <xf numFmtId="0" fontId="40" fillId="0" borderId="2" xfId="0" applyFont="1" applyBorder="1"/>
    <xf numFmtId="0" fontId="26" fillId="3" borderId="10" xfId="2" applyFont="1" applyFill="1" applyBorder="1" applyAlignment="1" applyProtection="1">
      <alignment horizontal="center" vertical="center"/>
    </xf>
    <xf numFmtId="188" fontId="37" fillId="7" borderId="45" xfId="0" applyNumberFormat="1" applyFont="1" applyFill="1" applyBorder="1" applyAlignment="1">
      <alignment horizontal="center" vertical="top"/>
    </xf>
    <xf numFmtId="0" fontId="38" fillId="7" borderId="45" xfId="0" applyFont="1" applyFill="1" applyBorder="1" applyAlignment="1">
      <alignment horizontal="center"/>
    </xf>
    <xf numFmtId="1" fontId="17" fillId="0" borderId="8" xfId="2" applyNumberFormat="1" applyFont="1" applyBorder="1" applyAlignment="1" applyProtection="1">
      <alignment horizontal="center" vertical="center"/>
    </xf>
    <xf numFmtId="0" fontId="37" fillId="7" borderId="8" xfId="0" applyFont="1" applyFill="1" applyBorder="1" applyAlignment="1">
      <alignment horizontal="left" vertical="top"/>
    </xf>
    <xf numFmtId="0" fontId="37" fillId="0" borderId="8" xfId="0" applyFont="1" applyBorder="1"/>
    <xf numFmtId="0" fontId="5" fillId="0" borderId="2" xfId="0" applyFont="1" applyBorder="1" applyAlignment="1">
      <alignment vertical="top"/>
    </xf>
    <xf numFmtId="188" fontId="40" fillId="7" borderId="2" xfId="0" applyNumberFormat="1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1" sqref="H1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0" t="s">
        <v>45</v>
      </c>
      <c r="B1" s="220"/>
      <c r="C1" s="220"/>
      <c r="D1" s="220"/>
      <c r="E1" s="220"/>
      <c r="F1" s="220"/>
      <c r="G1" s="220"/>
      <c r="H1" s="220"/>
      <c r="I1" s="220"/>
    </row>
    <row r="2" spans="1:15" ht="27.75" x14ac:dyDescent="0.65">
      <c r="A2" s="217" t="s">
        <v>12</v>
      </c>
      <c r="B2" s="217"/>
      <c r="C2" s="186" t="s">
        <v>184</v>
      </c>
      <c r="D2" s="76" t="s">
        <v>7</v>
      </c>
      <c r="E2" s="185" t="s">
        <v>163</v>
      </c>
      <c r="F2" s="77" t="s">
        <v>13</v>
      </c>
      <c r="G2" s="170">
        <v>1</v>
      </c>
      <c r="H2" s="76" t="s">
        <v>14</v>
      </c>
      <c r="I2" s="170">
        <v>2565</v>
      </c>
      <c r="J2" s="216"/>
      <c r="K2" s="216"/>
      <c r="N2" s="216"/>
      <c r="O2" s="216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185</v>
      </c>
      <c r="D4" s="86" t="s">
        <v>0</v>
      </c>
      <c r="E4" s="218" t="s">
        <v>186</v>
      </c>
      <c r="F4" s="219"/>
      <c r="G4" s="219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1" t="s">
        <v>164</v>
      </c>
      <c r="H6" s="221"/>
      <c r="I6" s="221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15"/>
      <c r="H8" s="215"/>
      <c r="I8" s="215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10" t="s">
        <v>6</v>
      </c>
      <c r="C10" s="364" t="s">
        <v>7</v>
      </c>
      <c r="D10" s="364" t="s">
        <v>8</v>
      </c>
      <c r="E10" s="210"/>
      <c r="F10" s="210" t="s">
        <v>9</v>
      </c>
      <c r="G10" s="210" t="s">
        <v>10</v>
      </c>
      <c r="H10" s="98" t="s">
        <v>11</v>
      </c>
      <c r="I10" s="98"/>
    </row>
    <row r="11" spans="1:15" ht="24" x14ac:dyDescent="0.2">
      <c r="A11" s="99">
        <v>1</v>
      </c>
      <c r="B11" s="360" t="s">
        <v>166</v>
      </c>
      <c r="C11" s="361">
        <v>2</v>
      </c>
      <c r="D11" s="370">
        <v>27</v>
      </c>
      <c r="E11" s="361" t="s">
        <v>154</v>
      </c>
      <c r="F11" s="370" t="s">
        <v>167</v>
      </c>
      <c r="G11" s="370" t="s">
        <v>168</v>
      </c>
      <c r="H11" s="100"/>
      <c r="I11" s="101"/>
    </row>
    <row r="12" spans="1:15" ht="24" x14ac:dyDescent="0.2">
      <c r="A12" s="102">
        <v>2</v>
      </c>
      <c r="B12" s="360" t="s">
        <v>169</v>
      </c>
      <c r="C12" s="361">
        <v>2</v>
      </c>
      <c r="D12" s="370">
        <v>28</v>
      </c>
      <c r="E12" s="361" t="s">
        <v>154</v>
      </c>
      <c r="F12" s="370" t="s">
        <v>170</v>
      </c>
      <c r="G12" s="370" t="s">
        <v>171</v>
      </c>
      <c r="H12" s="105"/>
      <c r="I12" s="106"/>
    </row>
    <row r="13" spans="1:15" ht="24" x14ac:dyDescent="0.2">
      <c r="A13" s="102">
        <v>3</v>
      </c>
      <c r="B13" s="360" t="s">
        <v>172</v>
      </c>
      <c r="C13" s="361">
        <v>2</v>
      </c>
      <c r="D13" s="370">
        <v>31</v>
      </c>
      <c r="E13" s="361" t="s">
        <v>154</v>
      </c>
      <c r="F13" s="370" t="s">
        <v>173</v>
      </c>
      <c r="G13" s="370" t="s">
        <v>174</v>
      </c>
      <c r="H13" s="107"/>
      <c r="I13" s="108"/>
    </row>
    <row r="14" spans="1:15" ht="24" x14ac:dyDescent="0.2">
      <c r="A14" s="102">
        <v>4</v>
      </c>
      <c r="B14" s="360" t="s">
        <v>175</v>
      </c>
      <c r="C14" s="361">
        <v>2</v>
      </c>
      <c r="D14" s="370">
        <v>36</v>
      </c>
      <c r="E14" s="361" t="s">
        <v>154</v>
      </c>
      <c r="F14" s="370" t="s">
        <v>176</v>
      </c>
      <c r="G14" s="370" t="s">
        <v>177</v>
      </c>
      <c r="H14" s="107"/>
      <c r="I14" s="108"/>
    </row>
    <row r="15" spans="1:15" ht="24" x14ac:dyDescent="0.2">
      <c r="A15" s="102">
        <v>5</v>
      </c>
      <c r="B15" s="360" t="s">
        <v>178</v>
      </c>
      <c r="C15" s="361">
        <v>2</v>
      </c>
      <c r="D15" s="370">
        <v>39</v>
      </c>
      <c r="E15" s="361" t="s">
        <v>154</v>
      </c>
      <c r="F15" s="370" t="s">
        <v>179</v>
      </c>
      <c r="G15" s="370" t="s">
        <v>180</v>
      </c>
      <c r="H15" s="107"/>
      <c r="I15" s="108"/>
    </row>
    <row r="16" spans="1:15" ht="24" x14ac:dyDescent="0.2">
      <c r="A16" s="102">
        <v>6</v>
      </c>
      <c r="B16" s="360" t="s">
        <v>181</v>
      </c>
      <c r="C16" s="361">
        <v>2</v>
      </c>
      <c r="D16" s="370">
        <v>40</v>
      </c>
      <c r="E16" s="361" t="s">
        <v>154</v>
      </c>
      <c r="F16" s="370" t="s">
        <v>182</v>
      </c>
      <c r="G16" s="370" t="s">
        <v>183</v>
      </c>
      <c r="H16" s="107"/>
      <c r="I16" s="108"/>
    </row>
    <row r="17" spans="1:9" ht="24" x14ac:dyDescent="0.55000000000000004">
      <c r="A17" s="102">
        <v>7</v>
      </c>
      <c r="B17" s="371"/>
      <c r="C17" s="372"/>
      <c r="D17" s="359"/>
      <c r="E17" s="362"/>
      <c r="F17" s="363"/>
      <c r="G17" s="363"/>
      <c r="H17" s="107"/>
      <c r="I17" s="108"/>
    </row>
    <row r="18" spans="1:9" ht="24" x14ac:dyDescent="0.55000000000000004">
      <c r="A18" s="102">
        <v>8</v>
      </c>
      <c r="B18" s="371"/>
      <c r="C18" s="372"/>
      <c r="D18" s="359"/>
      <c r="E18" s="362"/>
      <c r="F18" s="363"/>
      <c r="G18" s="363"/>
      <c r="H18" s="107"/>
      <c r="I18" s="108"/>
    </row>
    <row r="19" spans="1:9" ht="21.75" x14ac:dyDescent="0.5">
      <c r="A19" s="102">
        <v>9</v>
      </c>
      <c r="B19" s="365"/>
      <c r="C19" s="366"/>
      <c r="D19" s="367"/>
      <c r="E19" s="368"/>
      <c r="F19" s="369"/>
      <c r="G19" s="369"/>
      <c r="H19" s="107"/>
      <c r="I19" s="108"/>
    </row>
    <row r="20" spans="1:9" ht="21.75" x14ac:dyDescent="0.5">
      <c r="A20" s="102">
        <v>10</v>
      </c>
      <c r="B20" s="213"/>
      <c r="C20" s="214"/>
      <c r="D20" s="104"/>
      <c r="E20" s="211"/>
      <c r="F20" s="212"/>
      <c r="G20" s="212"/>
      <c r="H20" s="107"/>
      <c r="I20" s="108"/>
    </row>
    <row r="21" spans="1:9" ht="21.75" x14ac:dyDescent="0.5">
      <c r="A21" s="102">
        <v>11</v>
      </c>
      <c r="B21" s="213"/>
      <c r="C21" s="214"/>
      <c r="D21" s="104"/>
      <c r="E21" s="211"/>
      <c r="F21" s="212"/>
      <c r="G21" s="212"/>
      <c r="H21" s="107"/>
      <c r="I21" s="108"/>
    </row>
    <row r="22" spans="1:9" ht="21.75" x14ac:dyDescent="0.5">
      <c r="A22" s="102">
        <v>12</v>
      </c>
      <c r="B22" s="213"/>
      <c r="C22" s="214"/>
      <c r="D22" s="104"/>
      <c r="E22" s="211"/>
      <c r="F22" s="212"/>
      <c r="G22" s="212"/>
      <c r="H22" s="107"/>
      <c r="I22" s="108"/>
    </row>
    <row r="23" spans="1:9" ht="21.75" x14ac:dyDescent="0.5">
      <c r="A23" s="102">
        <v>13</v>
      </c>
      <c r="B23" s="213"/>
      <c r="C23" s="214"/>
      <c r="D23" s="104"/>
      <c r="E23" s="211"/>
      <c r="F23" s="212"/>
      <c r="G23" s="212"/>
      <c r="H23" s="107"/>
      <c r="I23" s="108"/>
    </row>
    <row r="24" spans="1:9" ht="21.75" x14ac:dyDescent="0.5">
      <c r="A24" s="102">
        <v>14</v>
      </c>
      <c r="B24" s="213"/>
      <c r="C24" s="214"/>
      <c r="D24" s="104"/>
      <c r="E24" s="211"/>
      <c r="F24" s="212"/>
      <c r="G24" s="212"/>
      <c r="H24" s="107"/>
      <c r="I24" s="108"/>
    </row>
    <row r="25" spans="1:9" ht="24" x14ac:dyDescent="0.55000000000000004">
      <c r="A25" s="102">
        <v>15</v>
      </c>
      <c r="B25" s="196"/>
      <c r="C25" s="103"/>
      <c r="D25" s="104"/>
      <c r="E25" s="167"/>
      <c r="F25" s="203"/>
      <c r="G25" s="202"/>
      <c r="H25" s="107"/>
      <c r="I25" s="108"/>
    </row>
    <row r="26" spans="1:9" ht="24" x14ac:dyDescent="0.55000000000000004">
      <c r="A26" s="102">
        <v>16</v>
      </c>
      <c r="B26" s="196"/>
      <c r="C26" s="103"/>
      <c r="D26" s="104"/>
      <c r="E26" s="167"/>
      <c r="F26" s="203"/>
      <c r="G26" s="202"/>
      <c r="H26" s="107"/>
      <c r="I26" s="108"/>
    </row>
    <row r="27" spans="1:9" ht="24" x14ac:dyDescent="0.55000000000000004">
      <c r="A27" s="102">
        <v>17</v>
      </c>
      <c r="B27" s="196"/>
      <c r="C27" s="103"/>
      <c r="D27" s="104"/>
      <c r="E27" s="167"/>
      <c r="F27" s="203"/>
      <c r="G27" s="202"/>
      <c r="H27" s="107"/>
      <c r="I27" s="108"/>
    </row>
    <row r="28" spans="1:9" ht="24" x14ac:dyDescent="0.55000000000000004">
      <c r="A28" s="102">
        <v>18</v>
      </c>
      <c r="B28" s="196"/>
      <c r="C28" s="103"/>
      <c r="D28" s="104"/>
      <c r="E28" s="167"/>
      <c r="F28" s="203"/>
      <c r="G28" s="202"/>
      <c r="H28" s="107"/>
      <c r="I28" s="108"/>
    </row>
    <row r="29" spans="1:9" ht="24" x14ac:dyDescent="0.55000000000000004">
      <c r="A29" s="102">
        <v>19</v>
      </c>
      <c r="B29" s="196"/>
      <c r="C29" s="103"/>
      <c r="D29" s="104"/>
      <c r="E29" s="167"/>
      <c r="F29" s="203"/>
      <c r="G29" s="202"/>
      <c r="H29" s="107"/>
      <c r="I29" s="108"/>
    </row>
    <row r="30" spans="1:9" ht="24" x14ac:dyDescent="0.55000000000000004">
      <c r="A30" s="102">
        <v>20</v>
      </c>
      <c r="B30" s="196"/>
      <c r="C30" s="103"/>
      <c r="D30" s="104"/>
      <c r="E30" s="167"/>
      <c r="F30" s="203"/>
      <c r="G30" s="202"/>
      <c r="H30" s="107"/>
      <c r="I30" s="108"/>
    </row>
    <row r="31" spans="1:9" ht="24" x14ac:dyDescent="0.55000000000000004">
      <c r="A31" s="102">
        <v>21</v>
      </c>
      <c r="B31" s="196"/>
      <c r="C31" s="103"/>
      <c r="D31" s="104"/>
      <c r="E31" s="167"/>
      <c r="F31" s="203"/>
      <c r="G31" s="202"/>
      <c r="H31" s="107"/>
      <c r="I31" s="108"/>
    </row>
    <row r="32" spans="1:9" ht="24" x14ac:dyDescent="0.55000000000000004">
      <c r="A32" s="102">
        <v>22</v>
      </c>
      <c r="B32" s="196"/>
      <c r="C32" s="103"/>
      <c r="D32" s="104"/>
      <c r="E32" s="167"/>
      <c r="F32" s="203"/>
      <c r="G32" s="202"/>
      <c r="H32" s="107"/>
      <c r="I32" s="108"/>
    </row>
    <row r="33" spans="1:9" ht="24" x14ac:dyDescent="0.55000000000000004">
      <c r="A33" s="102">
        <v>23</v>
      </c>
      <c r="B33" s="196"/>
      <c r="C33" s="103"/>
      <c r="D33" s="104"/>
      <c r="E33" s="167"/>
      <c r="F33" s="203"/>
      <c r="G33" s="202"/>
      <c r="H33" s="107"/>
      <c r="I33" s="108"/>
    </row>
    <row r="34" spans="1:9" ht="24" x14ac:dyDescent="0.55000000000000004">
      <c r="A34" s="102">
        <v>24</v>
      </c>
      <c r="B34" s="196"/>
      <c r="C34" s="103"/>
      <c r="D34" s="104"/>
      <c r="E34" s="167"/>
      <c r="F34" s="203"/>
      <c r="G34" s="202"/>
      <c r="H34" s="107"/>
      <c r="I34" s="108"/>
    </row>
    <row r="35" spans="1:9" ht="24" x14ac:dyDescent="0.55000000000000004">
      <c r="A35" s="102">
        <v>25</v>
      </c>
      <c r="B35" s="196"/>
      <c r="C35" s="103"/>
      <c r="D35" s="104"/>
      <c r="E35" s="167"/>
      <c r="F35" s="203"/>
      <c r="G35" s="202"/>
      <c r="H35" s="107"/>
      <c r="I35" s="108"/>
    </row>
    <row r="36" spans="1:9" ht="24" x14ac:dyDescent="0.55000000000000004">
      <c r="A36" s="102">
        <v>26</v>
      </c>
      <c r="B36" s="196"/>
      <c r="C36" s="103"/>
      <c r="D36" s="104"/>
      <c r="E36" s="167"/>
      <c r="F36" s="203"/>
      <c r="G36" s="202"/>
      <c r="H36" s="107"/>
      <c r="I36" s="108"/>
    </row>
    <row r="37" spans="1:9" ht="24" x14ac:dyDescent="0.55000000000000004">
      <c r="A37" s="102">
        <v>27</v>
      </c>
      <c r="B37" s="196"/>
      <c r="C37" s="103"/>
      <c r="D37" s="104"/>
      <c r="E37" s="167"/>
      <c r="F37" s="203"/>
      <c r="G37" s="202"/>
      <c r="H37" s="107"/>
      <c r="I37" s="108"/>
    </row>
    <row r="38" spans="1:9" ht="24" x14ac:dyDescent="0.55000000000000004">
      <c r="A38" s="102">
        <v>28</v>
      </c>
      <c r="B38" s="200"/>
      <c r="C38" s="103"/>
      <c r="D38" s="104"/>
      <c r="E38" s="167"/>
      <c r="F38" s="201"/>
      <c r="G38" s="202"/>
      <c r="H38" s="107"/>
      <c r="I38" s="108"/>
    </row>
    <row r="39" spans="1:9" ht="24" x14ac:dyDescent="0.55000000000000004">
      <c r="A39" s="102">
        <v>29</v>
      </c>
      <c r="B39" s="199"/>
      <c r="C39" s="103"/>
      <c r="D39" s="104"/>
      <c r="E39" s="167"/>
      <c r="F39" s="166"/>
      <c r="G39" s="166"/>
      <c r="H39" s="107"/>
      <c r="I39" s="108"/>
    </row>
    <row r="40" spans="1:9" ht="24" x14ac:dyDescent="0.55000000000000004">
      <c r="A40" s="102">
        <v>30</v>
      </c>
      <c r="B40" s="199"/>
      <c r="C40" s="103"/>
      <c r="D40" s="104"/>
      <c r="E40" s="167"/>
      <c r="F40" s="166"/>
      <c r="G40" s="166"/>
      <c r="H40" s="107"/>
      <c r="I40" s="108"/>
    </row>
    <row r="41" spans="1:9" ht="24" x14ac:dyDescent="0.55000000000000004">
      <c r="A41" s="102">
        <v>31</v>
      </c>
      <c r="B41" s="195"/>
      <c r="C41" s="103"/>
      <c r="D41" s="104"/>
      <c r="E41" s="167"/>
      <c r="F41" s="166"/>
      <c r="G41" s="166"/>
      <c r="H41" s="107"/>
      <c r="I41" s="108"/>
    </row>
    <row r="42" spans="1:9" ht="24" x14ac:dyDescent="0.55000000000000004">
      <c r="A42" s="102">
        <v>32</v>
      </c>
      <c r="B42" s="195"/>
      <c r="C42" s="103"/>
      <c r="D42" s="104"/>
      <c r="E42" s="167"/>
      <c r="F42" s="166"/>
      <c r="G42" s="166"/>
      <c r="H42" s="107"/>
      <c r="I42" s="108"/>
    </row>
    <row r="43" spans="1:9" ht="24" x14ac:dyDescent="0.55000000000000004">
      <c r="A43" s="102">
        <v>33</v>
      </c>
      <c r="B43" s="195"/>
      <c r="C43" s="103"/>
      <c r="D43" s="104"/>
      <c r="E43" s="167"/>
      <c r="F43" s="166"/>
      <c r="G43" s="166"/>
      <c r="H43" s="104"/>
      <c r="I43" s="108"/>
    </row>
    <row r="44" spans="1:9" ht="24" x14ac:dyDescent="0.55000000000000004">
      <c r="A44" s="102">
        <v>34</v>
      </c>
      <c r="B44" s="195"/>
      <c r="C44" s="103"/>
      <c r="D44" s="104"/>
      <c r="E44" s="167"/>
      <c r="F44" s="166"/>
      <c r="G44" s="166"/>
      <c r="H44" s="194"/>
      <c r="I44" s="109"/>
    </row>
    <row r="45" spans="1:9" ht="24" x14ac:dyDescent="0.55000000000000004">
      <c r="A45" s="102">
        <v>35</v>
      </c>
      <c r="B45" s="195"/>
      <c r="C45" s="103"/>
      <c r="D45" s="104"/>
      <c r="E45" s="167"/>
      <c r="F45" s="166"/>
      <c r="G45" s="166"/>
      <c r="H45" s="111"/>
      <c r="I45" s="110"/>
    </row>
    <row r="46" spans="1:9" ht="24" x14ac:dyDescent="0.55000000000000004">
      <c r="A46" s="102">
        <v>36</v>
      </c>
      <c r="B46" s="195"/>
      <c r="C46" s="103"/>
      <c r="D46" s="104"/>
      <c r="E46" s="167"/>
      <c r="F46" s="166"/>
      <c r="G46" s="166"/>
      <c r="H46" s="112"/>
      <c r="I46" s="113"/>
    </row>
    <row r="47" spans="1:9" ht="24" x14ac:dyDescent="0.55000000000000004">
      <c r="A47" s="102">
        <v>37</v>
      </c>
      <c r="B47" s="195"/>
      <c r="C47" s="103"/>
      <c r="D47" s="104"/>
      <c r="E47" s="167"/>
      <c r="F47" s="166"/>
      <c r="G47" s="166"/>
      <c r="H47" s="112"/>
      <c r="I47" s="113"/>
    </row>
    <row r="48" spans="1:9" ht="24" x14ac:dyDescent="0.55000000000000004">
      <c r="A48" s="102">
        <v>38</v>
      </c>
      <c r="B48" s="195"/>
      <c r="C48" s="103"/>
      <c r="D48" s="104"/>
      <c r="E48" s="167"/>
      <c r="F48" s="166"/>
      <c r="G48" s="166"/>
      <c r="H48" s="112"/>
      <c r="I48" s="113"/>
    </row>
    <row r="49" spans="1:9" ht="24" x14ac:dyDescent="0.55000000000000004">
      <c r="A49" s="102">
        <v>39</v>
      </c>
      <c r="B49" s="168"/>
      <c r="C49" s="103"/>
      <c r="D49" s="104"/>
      <c r="E49" s="167"/>
      <c r="F49" s="166"/>
      <c r="G49" s="166"/>
      <c r="H49" s="112"/>
      <c r="I49" s="11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5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5" t="s">
        <v>44</v>
      </c>
      <c r="O1" s="23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9" t="s">
        <v>31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s="25" customFormat="1" ht="29.45" customHeight="1" x14ac:dyDescent="0.2">
      <c r="A7" s="228" t="s">
        <v>152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8"/>
    </row>
    <row r="8" spans="1:16" s="25" customFormat="1" ht="21" customHeight="1" x14ac:dyDescent="0.2">
      <c r="A8" s="29" t="s">
        <v>12</v>
      </c>
      <c r="B8" s="30"/>
      <c r="C8" s="230" t="str">
        <f>STUDENT!C2</f>
        <v>1</v>
      </c>
      <c r="D8" s="230"/>
      <c r="E8" s="29" t="s">
        <v>7</v>
      </c>
      <c r="F8" s="232" t="str">
        <f>STUDENT!E2</f>
        <v>2</v>
      </c>
      <c r="G8" s="230"/>
      <c r="H8" s="230" t="s">
        <v>13</v>
      </c>
      <c r="I8" s="230"/>
      <c r="J8" s="230">
        <f>STUDENT!G2</f>
        <v>1</v>
      </c>
      <c r="K8" s="230"/>
      <c r="L8" s="230" t="s">
        <v>14</v>
      </c>
      <c r="M8" s="230"/>
      <c r="N8" s="230">
        <f>STUDENT!I2</f>
        <v>2565</v>
      </c>
      <c r="O8" s="230"/>
      <c r="P8" s="28"/>
    </row>
    <row r="9" spans="1:16" s="25" customFormat="1" ht="21" customHeight="1" x14ac:dyDescent="0.2">
      <c r="A9" s="29" t="s">
        <v>15</v>
      </c>
      <c r="B9" s="231" t="str">
        <f>STUDENT!E4</f>
        <v>ช่างร้อยมาลัย</v>
      </c>
      <c r="C9" s="231"/>
      <c r="D9" s="231"/>
      <c r="E9" s="231"/>
      <c r="F9" s="231"/>
      <c r="G9" s="231"/>
      <c r="H9" s="231"/>
      <c r="I9" s="231"/>
      <c r="J9" s="231"/>
      <c r="K9" s="231"/>
      <c r="L9" s="230" t="s">
        <v>1</v>
      </c>
      <c r="M9" s="230"/>
      <c r="N9" s="230" t="str">
        <f>STUDENT!C4</f>
        <v>ง21206</v>
      </c>
      <c r="O9" s="230"/>
      <c r="P9" s="28"/>
    </row>
    <row r="10" spans="1:16" s="25" customFormat="1" ht="21" customHeight="1" x14ac:dyDescent="0.2">
      <c r="A10" s="29" t="s">
        <v>16</v>
      </c>
      <c r="B10" s="230">
        <f>STUDENT!I4</f>
        <v>1</v>
      </c>
      <c r="C10" s="230"/>
      <c r="D10" s="230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1" t="str">
        <f>STUDENT!G6</f>
        <v>นางวาสนา จาริยะ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8"/>
    </row>
    <row r="12" spans="1:16" s="25" customFormat="1" ht="21" customHeight="1" x14ac:dyDescent="0.2">
      <c r="A12" s="29" t="s">
        <v>11</v>
      </c>
      <c r="B12" s="30"/>
      <c r="C12" s="231">
        <f>STUDENT!G8</f>
        <v>0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4" t="s">
        <v>27</v>
      </c>
      <c r="C14" s="226"/>
      <c r="D14" s="226"/>
      <c r="E14" s="226"/>
      <c r="F14" s="226"/>
      <c r="G14" s="226"/>
      <c r="H14" s="226"/>
      <c r="I14" s="225"/>
      <c r="J14" s="224" t="s">
        <v>28</v>
      </c>
      <c r="K14" s="226"/>
      <c r="L14" s="226"/>
      <c r="M14" s="226"/>
      <c r="N14" s="226"/>
      <c r="O14" s="22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4" t="s">
        <v>26</v>
      </c>
      <c r="O15" s="22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4"/>
      <c r="O16" s="22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4"/>
      <c r="O17" s="22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2" t="s">
        <v>30</v>
      </c>
      <c r="B19" s="223"/>
      <c r="C19" s="223"/>
      <c r="D19" s="223"/>
      <c r="E19" s="223" t="s">
        <v>158</v>
      </c>
      <c r="F19" s="223"/>
      <c r="G19" s="223"/>
      <c r="H19" s="223"/>
      <c r="I19" s="223"/>
      <c r="J19" s="226" t="s">
        <v>161</v>
      </c>
      <c r="K19" s="226"/>
      <c r="L19" s="226"/>
      <c r="M19" s="226"/>
      <c r="N19" s="226"/>
      <c r="O19" s="225"/>
      <c r="P19" s="28"/>
    </row>
    <row r="20" spans="1:16" s="25" customFormat="1" ht="21" customHeight="1" x14ac:dyDescent="0.2">
      <c r="A20" s="190" t="s">
        <v>121</v>
      </c>
      <c r="B20" s="190" t="s">
        <v>128</v>
      </c>
      <c r="C20" s="190" t="s">
        <v>129</v>
      </c>
      <c r="D20" s="190" t="s">
        <v>130</v>
      </c>
      <c r="E20" s="224" t="s">
        <v>121</v>
      </c>
      <c r="F20" s="225"/>
      <c r="G20" s="190" t="s">
        <v>128</v>
      </c>
      <c r="H20" s="190" t="s">
        <v>129</v>
      </c>
      <c r="I20" s="191" t="s">
        <v>130</v>
      </c>
      <c r="J20" s="227" t="s">
        <v>121</v>
      </c>
      <c r="K20" s="227"/>
      <c r="L20" s="190" t="s">
        <v>128</v>
      </c>
      <c r="M20" s="190" t="s">
        <v>129</v>
      </c>
      <c r="N20" s="224" t="s">
        <v>130</v>
      </c>
      <c r="O20" s="225"/>
      <c r="P20" s="28"/>
    </row>
    <row r="21" spans="1:16" s="25" customFormat="1" ht="21" customHeight="1" x14ac:dyDescent="0.2">
      <c r="A21" s="35"/>
      <c r="B21" s="37"/>
      <c r="C21" s="37"/>
      <c r="D21" s="37"/>
      <c r="E21" s="224"/>
      <c r="F21" s="225"/>
      <c r="G21" s="37"/>
      <c r="H21" s="37"/>
      <c r="I21" s="37"/>
      <c r="J21" s="227"/>
      <c r="K21" s="227"/>
      <c r="L21" s="227"/>
      <c r="M21" s="227"/>
      <c r="N21" s="227"/>
      <c r="O21" s="22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4" t="s">
        <v>33</v>
      </c>
      <c r="B24" s="234"/>
      <c r="C24" s="234"/>
      <c r="D24" s="28"/>
      <c r="E24" s="38" t="s">
        <v>34</v>
      </c>
      <c r="F24" s="234" t="s">
        <v>35</v>
      </c>
      <c r="G24" s="234"/>
      <c r="H24" s="234"/>
      <c r="I24" s="23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4" t="s">
        <v>33</v>
      </c>
      <c r="B25" s="234"/>
      <c r="C25" s="234"/>
      <c r="D25" s="28"/>
      <c r="E25" s="38" t="s">
        <v>34</v>
      </c>
      <c r="F25" s="234" t="s">
        <v>35</v>
      </c>
      <c r="G25" s="234"/>
      <c r="H25" s="234"/>
      <c r="I25" s="23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4" t="s">
        <v>33</v>
      </c>
      <c r="B26" s="234"/>
      <c r="C26" s="234"/>
      <c r="D26" s="28"/>
      <c r="E26" s="38" t="s">
        <v>34</v>
      </c>
      <c r="F26" s="234" t="s">
        <v>35</v>
      </c>
      <c r="G26" s="234"/>
      <c r="H26" s="234"/>
      <c r="I26" s="23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4" t="s">
        <v>33</v>
      </c>
      <c r="C31" s="234"/>
      <c r="D31" s="234"/>
      <c r="E31" s="2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3" t="s">
        <v>162</v>
      </c>
      <c r="J33" s="233"/>
      <c r="K33" s="233"/>
      <c r="L33" s="233"/>
      <c r="M33" s="23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4" t="s">
        <v>40</v>
      </c>
      <c r="I34" s="234"/>
      <c r="J34" s="234"/>
      <c r="K34" s="234"/>
      <c r="L34" s="234"/>
      <c r="M34" s="234"/>
      <c r="N34" s="23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2" t="s">
        <v>85</v>
      </c>
      <c r="C2" s="243"/>
      <c r="D2" s="244"/>
    </row>
    <row r="3" spans="1:4" ht="21" x14ac:dyDescent="0.35">
      <c r="A3" s="43"/>
      <c r="B3" s="245"/>
      <c r="C3" s="246"/>
      <c r="D3" s="247"/>
    </row>
    <row r="4" spans="1:4" ht="21" x14ac:dyDescent="0.35">
      <c r="A4" s="43"/>
      <c r="B4" s="239"/>
      <c r="C4" s="240"/>
      <c r="D4" s="241"/>
    </row>
    <row r="5" spans="1:4" ht="21" x14ac:dyDescent="0.35">
      <c r="A5" s="43"/>
      <c r="B5" s="239"/>
      <c r="C5" s="240"/>
      <c r="D5" s="241"/>
    </row>
    <row r="6" spans="1:4" ht="21" x14ac:dyDescent="0.35">
      <c r="A6" s="43"/>
      <c r="B6" s="239"/>
      <c r="C6" s="240"/>
      <c r="D6" s="241"/>
    </row>
    <row r="7" spans="1:4" ht="21" x14ac:dyDescent="0.35">
      <c r="A7" s="43"/>
      <c r="B7" s="239"/>
      <c r="C7" s="240"/>
      <c r="D7" s="241"/>
    </row>
    <row r="8" spans="1:4" ht="21" x14ac:dyDescent="0.35">
      <c r="A8" s="43"/>
      <c r="B8" s="239"/>
      <c r="C8" s="240"/>
      <c r="D8" s="241"/>
    </row>
    <row r="9" spans="1:4" ht="21" x14ac:dyDescent="0.35">
      <c r="A9" s="43"/>
      <c r="B9" s="239"/>
      <c r="C9" s="240"/>
      <c r="D9" s="241"/>
    </row>
    <row r="10" spans="1:4" ht="21" x14ac:dyDescent="0.35">
      <c r="A10" s="43"/>
      <c r="B10" s="239"/>
      <c r="C10" s="240"/>
      <c r="D10" s="241"/>
    </row>
    <row r="11" spans="1:4" ht="21" x14ac:dyDescent="0.35">
      <c r="A11" s="43"/>
      <c r="B11" s="239"/>
      <c r="C11" s="240"/>
      <c r="D11" s="241"/>
    </row>
    <row r="12" spans="1:4" ht="21" x14ac:dyDescent="0.35">
      <c r="A12" s="43"/>
      <c r="B12" s="239"/>
      <c r="C12" s="240"/>
      <c r="D12" s="241"/>
    </row>
    <row r="13" spans="1:4" ht="21" x14ac:dyDescent="0.35">
      <c r="A13" s="43"/>
      <c r="B13" s="239"/>
      <c r="C13" s="240"/>
      <c r="D13" s="241"/>
    </row>
    <row r="14" spans="1:4" ht="21" x14ac:dyDescent="0.35">
      <c r="A14" s="43"/>
      <c r="B14" s="239"/>
      <c r="C14" s="240"/>
      <c r="D14" s="241"/>
    </row>
    <row r="15" spans="1:4" ht="21" x14ac:dyDescent="0.35">
      <c r="A15" s="43"/>
      <c r="B15" s="239"/>
      <c r="C15" s="240"/>
      <c r="D15" s="241"/>
    </row>
    <row r="16" spans="1:4" ht="21" x14ac:dyDescent="0.35">
      <c r="A16" s="43"/>
      <c r="B16" s="236"/>
      <c r="C16" s="237"/>
      <c r="D16" s="238"/>
    </row>
    <row r="17" spans="1:4" ht="21" x14ac:dyDescent="0.35">
      <c r="A17" s="43"/>
      <c r="B17" s="245"/>
      <c r="C17" s="246"/>
      <c r="D17" s="247"/>
    </row>
    <row r="18" spans="1:4" ht="21" x14ac:dyDescent="0.35">
      <c r="A18" s="43"/>
      <c r="B18" s="236"/>
      <c r="C18" s="237"/>
      <c r="D18" s="238"/>
    </row>
    <row r="19" spans="1:4" ht="21" x14ac:dyDescent="0.35">
      <c r="A19" s="43"/>
      <c r="B19" s="245"/>
      <c r="C19" s="246"/>
      <c r="D19" s="247"/>
    </row>
    <row r="20" spans="1:4" ht="21" x14ac:dyDescent="0.35">
      <c r="A20" s="43"/>
      <c r="B20" s="239"/>
      <c r="C20" s="240"/>
      <c r="D20" s="241"/>
    </row>
    <row r="21" spans="1:4" ht="21" x14ac:dyDescent="0.35">
      <c r="A21" s="43"/>
      <c r="B21" s="245"/>
      <c r="C21" s="246"/>
      <c r="D21" s="247"/>
    </row>
    <row r="22" spans="1:4" ht="21" x14ac:dyDescent="0.35">
      <c r="A22" s="43"/>
      <c r="B22" s="236"/>
      <c r="C22" s="237"/>
      <c r="D22" s="238"/>
    </row>
    <row r="23" spans="1:4" ht="21" x14ac:dyDescent="0.35">
      <c r="A23" s="43"/>
      <c r="B23" s="236"/>
      <c r="C23" s="237"/>
      <c r="D23" s="238"/>
    </row>
    <row r="24" spans="1:4" ht="21" x14ac:dyDescent="0.35">
      <c r="A24" s="43"/>
      <c r="B24" s="236"/>
      <c r="C24" s="237"/>
      <c r="D24" s="238"/>
    </row>
    <row r="25" spans="1:4" ht="21" x14ac:dyDescent="0.35">
      <c r="A25" s="43"/>
      <c r="B25" s="236"/>
      <c r="C25" s="237"/>
      <c r="D25" s="238"/>
    </row>
    <row r="26" spans="1:4" ht="21" x14ac:dyDescent="0.35">
      <c r="A26" s="43"/>
      <c r="B26" s="236"/>
      <c r="C26" s="237"/>
      <c r="D26" s="238"/>
    </row>
    <row r="27" spans="1:4" ht="21" x14ac:dyDescent="0.35">
      <c r="A27" s="43"/>
      <c r="B27" s="236"/>
      <c r="C27" s="237"/>
      <c r="D27" s="238"/>
    </row>
    <row r="28" spans="1:4" ht="21" x14ac:dyDescent="0.35">
      <c r="A28" s="43"/>
      <c r="B28" s="236"/>
      <c r="C28" s="237"/>
      <c r="D28" s="23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8"/>
      <c r="B1" s="248"/>
      <c r="C1" s="248"/>
      <c r="D1" s="248"/>
      <c r="E1" s="248"/>
      <c r="F1" s="248"/>
      <c r="G1" s="248"/>
      <c r="H1" s="248"/>
      <c r="I1" s="40" t="s">
        <v>83</v>
      </c>
      <c r="J1" s="41">
        <v>2</v>
      </c>
    </row>
    <row r="2" spans="1:10" ht="21" customHeight="1" x14ac:dyDescent="0.2">
      <c r="A2" s="252" t="s">
        <v>82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1" x14ac:dyDescent="0.35">
      <c r="A3" s="42" t="s">
        <v>96</v>
      </c>
      <c r="B3" s="249" t="s">
        <v>72</v>
      </c>
      <c r="C3" s="45" t="s">
        <v>95</v>
      </c>
      <c r="D3" s="249" t="s">
        <v>73</v>
      </c>
      <c r="E3" s="253" t="s">
        <v>68</v>
      </c>
      <c r="F3" s="254"/>
      <c r="G3" s="254"/>
      <c r="H3" s="255"/>
      <c r="I3" s="45" t="s">
        <v>75</v>
      </c>
      <c r="J3" s="249" t="s">
        <v>74</v>
      </c>
    </row>
    <row r="4" spans="1:10" ht="21" x14ac:dyDescent="0.35">
      <c r="A4" s="46" t="s">
        <v>97</v>
      </c>
      <c r="B4" s="250"/>
      <c r="C4" s="47" t="s">
        <v>78</v>
      </c>
      <c r="D4" s="250"/>
      <c r="E4" s="256"/>
      <c r="F4" s="257"/>
      <c r="G4" s="257"/>
      <c r="H4" s="258"/>
      <c r="I4" s="47" t="s">
        <v>77</v>
      </c>
      <c r="J4" s="250"/>
    </row>
    <row r="5" spans="1:10" ht="21" x14ac:dyDescent="0.35">
      <c r="A5" s="48" t="s">
        <v>84</v>
      </c>
      <c r="B5" s="251"/>
      <c r="C5" s="49"/>
      <c r="D5" s="251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1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6" t="s">
        <v>63</v>
      </c>
      <c r="B25" s="237"/>
      <c r="C25" s="238"/>
      <c r="D25" s="239"/>
      <c r="E25" s="240"/>
      <c r="F25" s="240"/>
      <c r="G25" s="240"/>
      <c r="H25" s="241"/>
      <c r="I25" s="53"/>
      <c r="J25" s="53"/>
    </row>
    <row r="26" spans="1:10" ht="24.6" customHeight="1" x14ac:dyDescent="0.35">
      <c r="A26" s="236" t="s">
        <v>79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 x14ac:dyDescent="0.35">
      <c r="A27" s="236" t="s">
        <v>80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 x14ac:dyDescent="0.35">
      <c r="A28" s="236" t="s">
        <v>98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 x14ac:dyDescent="0.35">
      <c r="A29" s="236" t="s">
        <v>81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0" workbookViewId="0">
      <selection activeCell="A15" sqref="A15:J24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54</v>
      </c>
      <c r="Y1" s="267"/>
      <c r="Z1" s="235">
        <v>3</v>
      </c>
      <c r="AA1" s="235"/>
    </row>
    <row r="2" spans="1:32" ht="21" customHeight="1" x14ac:dyDescent="0.55000000000000004">
      <c r="A2" s="273" t="s">
        <v>53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 x14ac:dyDescent="0.55000000000000004">
      <c r="A3" s="275" t="s">
        <v>1</v>
      </c>
      <c r="B3" s="275"/>
      <c r="C3" s="268" t="str">
        <f>STUDENT!C4</f>
        <v>ง21206</v>
      </c>
      <c r="D3" s="268"/>
      <c r="E3" s="56" t="s">
        <v>0</v>
      </c>
      <c r="F3" s="268" t="str">
        <f>STUDENT!E4</f>
        <v>ช่างร้อยมาลัย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6" t="s">
        <v>47</v>
      </c>
      <c r="V3" s="266"/>
      <c r="W3" s="266"/>
      <c r="X3" s="274" t="str">
        <f>STUDENT!C2</f>
        <v>1</v>
      </c>
      <c r="Y3" s="274"/>
      <c r="Z3" s="274"/>
      <c r="AA3" s="27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6" t="s">
        <v>7</v>
      </c>
      <c r="B5" s="279" t="s">
        <v>8</v>
      </c>
      <c r="C5" s="60" t="s">
        <v>6</v>
      </c>
      <c r="D5" s="283" t="s">
        <v>48</v>
      </c>
      <c r="E5" s="284"/>
      <c r="F5" s="285"/>
      <c r="G5" s="61" t="s">
        <v>49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59" t="s">
        <v>55</v>
      </c>
      <c r="AC5" s="260"/>
      <c r="AD5" s="260"/>
      <c r="AE5" s="260"/>
      <c r="AF5" s="261"/>
    </row>
    <row r="6" spans="1:32" ht="21" customHeight="1" x14ac:dyDescent="0.55000000000000004">
      <c r="A6" s="277"/>
      <c r="B6" s="280"/>
      <c r="C6" s="62" t="s">
        <v>64</v>
      </c>
      <c r="D6" s="286"/>
      <c r="E6" s="286"/>
      <c r="F6" s="287"/>
      <c r="G6" s="63" t="s">
        <v>50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62" t="s">
        <v>56</v>
      </c>
      <c r="AC6" s="264" t="s">
        <v>57</v>
      </c>
      <c r="AD6" s="264" t="s">
        <v>58</v>
      </c>
      <c r="AE6" s="264" t="s">
        <v>153</v>
      </c>
      <c r="AF6" s="5" t="s">
        <v>63</v>
      </c>
    </row>
    <row r="7" spans="1:32" ht="21" customHeight="1" thickBot="1" x14ac:dyDescent="0.6">
      <c r="A7" s="277"/>
      <c r="B7" s="281"/>
      <c r="C7" s="62" t="s">
        <v>65</v>
      </c>
      <c r="D7" s="288"/>
      <c r="E7" s="286"/>
      <c r="F7" s="287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3"/>
      <c r="AC7" s="265"/>
      <c r="AD7" s="265"/>
      <c r="AE7" s="265"/>
      <c r="AF7" s="10" t="s">
        <v>59</v>
      </c>
    </row>
    <row r="8" spans="1:32" ht="21" customHeight="1" thickBot="1" x14ac:dyDescent="0.6">
      <c r="A8" s="278"/>
      <c r="B8" s="282"/>
      <c r="C8" s="65"/>
      <c r="D8" s="289"/>
      <c r="E8" s="290"/>
      <c r="F8" s="291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27</v>
      </c>
      <c r="C9" s="69" t="str">
        <f>STUDENT!B11</f>
        <v>07960</v>
      </c>
      <c r="D9" s="71" t="str">
        <f>STUDENT!E11</f>
        <v>ด.ญ.</v>
      </c>
      <c r="E9" s="72" t="str">
        <f>STUDENT!F11</f>
        <v>กรรณิการ์</v>
      </c>
      <c r="F9" s="292" t="str">
        <f>STUDENT!G11</f>
        <v>ศรีเทพ</v>
      </c>
      <c r="G9" s="29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28</v>
      </c>
      <c r="C10" s="43" t="str">
        <f>STUDENT!B12</f>
        <v>07961</v>
      </c>
      <c r="D10" s="74" t="str">
        <f>STUDENT!E12</f>
        <v>ด.ญ.</v>
      </c>
      <c r="E10" s="75" t="str">
        <f>STUDENT!F12</f>
        <v>กัญญารัตน์</v>
      </c>
      <c r="F10" s="240" t="str">
        <f>STUDENT!G12</f>
        <v>บุญสุข</v>
      </c>
      <c r="G10" s="24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31</v>
      </c>
      <c r="C11" s="49" t="str">
        <f>STUDENT!B13</f>
        <v>07964</v>
      </c>
      <c r="D11" s="74" t="str">
        <f>STUDENT!E13</f>
        <v>ด.ญ.</v>
      </c>
      <c r="E11" s="75" t="str">
        <f>STUDENT!F13</f>
        <v>ชัญญานุช</v>
      </c>
      <c r="F11" s="240" t="str">
        <f>STUDENT!G13</f>
        <v>ชูผล</v>
      </c>
      <c r="G11" s="24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36</v>
      </c>
      <c r="C12" s="49" t="str">
        <f>STUDENT!B14</f>
        <v>07969</v>
      </c>
      <c r="D12" s="206" t="str">
        <f>STUDENT!E14</f>
        <v>ด.ญ.</v>
      </c>
      <c r="E12" s="207" t="str">
        <f>STUDENT!F14</f>
        <v>นัฐกานต์</v>
      </c>
      <c r="F12" s="240" t="str">
        <f>STUDENT!G14</f>
        <v>ใจหนักดี</v>
      </c>
      <c r="G12" s="24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39</v>
      </c>
      <c r="C13" s="49" t="str">
        <f>STUDENT!B15</f>
        <v>07972</v>
      </c>
      <c r="D13" s="206" t="str">
        <f>STUDENT!E15</f>
        <v>ด.ญ.</v>
      </c>
      <c r="E13" s="207" t="str">
        <f>STUDENT!F15</f>
        <v>มนตรา</v>
      </c>
      <c r="F13" s="240" t="str">
        <f>STUDENT!G15</f>
        <v>หนูอ่อน</v>
      </c>
      <c r="G13" s="2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40</v>
      </c>
      <c r="C14" s="49" t="str">
        <f>STUDENT!B16</f>
        <v>07973</v>
      </c>
      <c r="D14" s="206" t="str">
        <f>STUDENT!E16</f>
        <v>ด.ญ.</v>
      </c>
      <c r="E14" s="207" t="str">
        <f>STUDENT!F16</f>
        <v>ยุภาวดี</v>
      </c>
      <c r="F14" s="240" t="str">
        <f>STUDENT!G16</f>
        <v>ทองสุข</v>
      </c>
      <c r="G14" s="24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/>
      <c r="B15" s="73"/>
      <c r="C15" s="49"/>
      <c r="D15" s="206"/>
      <c r="E15" s="207"/>
      <c r="F15" s="240"/>
      <c r="G15" s="24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9"/>
      <c r="D16" s="206"/>
      <c r="E16" s="207"/>
      <c r="F16" s="240"/>
      <c r="G16" s="24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208"/>
      <c r="E17" s="209"/>
      <c r="F17" s="240"/>
      <c r="G17" s="24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9"/>
      <c r="D18" s="208"/>
      <c r="E18" s="209"/>
      <c r="F18" s="240"/>
      <c r="G18" s="24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208"/>
      <c r="E19" s="209"/>
      <c r="F19" s="240"/>
      <c r="G19" s="24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9"/>
      <c r="D20" s="208"/>
      <c r="E20" s="209"/>
      <c r="F20" s="240"/>
      <c r="G20" s="24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208"/>
      <c r="E21" s="209"/>
      <c r="F21" s="240"/>
      <c r="G21" s="24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208"/>
      <c r="E22" s="209"/>
      <c r="F22" s="240"/>
      <c r="G22" s="24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/>
      <c r="AC22" s="4"/>
      <c r="AD22" s="4"/>
      <c r="AE22" s="4"/>
      <c r="AF22" s="4"/>
    </row>
    <row r="23" spans="1:32" ht="18.95" customHeight="1" x14ac:dyDescent="0.55000000000000004">
      <c r="A23" s="43"/>
      <c r="B23" s="73"/>
      <c r="C23" s="43"/>
      <c r="D23" s="206"/>
      <c r="E23" s="207"/>
      <c r="F23" s="240"/>
      <c r="G23" s="24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6"/>
      <c r="E24" s="207"/>
      <c r="F24" s="240"/>
      <c r="G24" s="24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6"/>
      <c r="E25" s="207"/>
      <c r="F25" s="240"/>
      <c r="G25" s="24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6"/>
      <c r="E26" s="75"/>
      <c r="F26" s="240"/>
      <c r="G26" s="24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6"/>
      <c r="E27" s="75"/>
      <c r="F27" s="240"/>
      <c r="G27" s="24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0"/>
      <c r="G28" s="24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0"/>
      <c r="G29" s="24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4"/>
      <c r="E30" s="205"/>
      <c r="F30" s="240"/>
      <c r="G30" s="2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4"/>
      <c r="E31" s="205"/>
      <c r="F31" s="240"/>
      <c r="G31" s="2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4"/>
      <c r="E32" s="205"/>
      <c r="F32" s="240"/>
      <c r="G32" s="2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4"/>
      <c r="E33" s="205"/>
      <c r="F33" s="240"/>
      <c r="G33" s="24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4"/>
      <c r="E34" s="205"/>
      <c r="F34" s="240"/>
      <c r="G34" s="24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4"/>
      <c r="E35" s="205"/>
      <c r="F35" s="240"/>
      <c r="G35" s="24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4"/>
      <c r="E36" s="205"/>
      <c r="F36" s="240"/>
      <c r="G36" s="24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7"/>
      <c r="E37" s="198"/>
      <c r="F37" s="240"/>
      <c r="G37" s="24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7"/>
      <c r="E38" s="198"/>
      <c r="F38" s="240"/>
      <c r="G38" s="24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2"/>
      <c r="E39" s="193"/>
      <c r="F39" s="240"/>
      <c r="G39" s="24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2"/>
      <c r="E40" s="193"/>
      <c r="F40" s="240"/>
      <c r="G40" s="24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2"/>
      <c r="E41" s="193"/>
      <c r="F41" s="240"/>
      <c r="G41" s="24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7"/>
      <c r="E42" s="188"/>
      <c r="F42" s="240"/>
      <c r="G42" s="24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0"/>
      <c r="G43" s="24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0"/>
      <c r="G44" s="24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1"/>
      <c r="E45" s="172"/>
      <c r="F45" s="240"/>
      <c r="G45" s="24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1"/>
      <c r="E46" s="172"/>
      <c r="F46" s="240"/>
      <c r="G46" s="24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1"/>
      <c r="E47" s="172"/>
      <c r="F47" s="240"/>
      <c r="G47" s="24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4" workbookViewId="0">
      <selection activeCell="A15" sqref="A15:F2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54</v>
      </c>
      <c r="AD1" s="267"/>
      <c r="AE1" s="235">
        <v>4</v>
      </c>
      <c r="AF1" s="235"/>
    </row>
    <row r="2" spans="1:37" ht="22.15" customHeight="1" x14ac:dyDescent="0.55000000000000004">
      <c r="A2" s="273" t="s">
        <v>53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8" t="str">
        <f>Time1!C3</f>
        <v>ง21206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 t="str">
        <f>Time1!F3</f>
        <v>ช่างร้อยมาลัย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47</v>
      </c>
      <c r="AC3" s="274"/>
      <c r="AD3" s="274" t="str">
        <f>Time1!X3</f>
        <v>1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49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59" t="s">
        <v>55</v>
      </c>
      <c r="AH5" s="260"/>
      <c r="AI5" s="260"/>
      <c r="AJ5" s="260"/>
      <c r="AK5" s="261"/>
    </row>
    <row r="6" spans="1:37" ht="21" customHeight="1" x14ac:dyDescent="0.55000000000000004">
      <c r="A6" s="281"/>
      <c r="B6" s="63" t="s">
        <v>50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56</v>
      </c>
      <c r="AH6" s="264" t="s">
        <v>57</v>
      </c>
      <c r="AI6" s="264" t="s">
        <v>58</v>
      </c>
      <c r="AJ6" s="264" t="s">
        <v>153</v>
      </c>
      <c r="AK6" s="5" t="s">
        <v>63</v>
      </c>
    </row>
    <row r="7" spans="1:37" ht="21" customHeight="1" x14ac:dyDescent="0.55000000000000004">
      <c r="A7" s="28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59</v>
      </c>
    </row>
    <row r="8" spans="1:37" ht="21" customHeight="1" thickBot="1" x14ac:dyDescent="0.6">
      <c r="A8" s="282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5"/>
      <c r="W8" s="66"/>
      <c r="X8" s="66"/>
      <c r="Y8" s="66"/>
      <c r="Z8" s="67"/>
      <c r="AA8" s="67"/>
      <c r="AB8" s="66"/>
      <c r="AC8" s="66"/>
      <c r="AD8" s="66"/>
      <c r="AE8" s="67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27</v>
      </c>
      <c r="B9" s="117" t="str">
        <f>Time1!E9</f>
        <v>กรรณิการ์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28</v>
      </c>
      <c r="B10" s="117" t="str">
        <f>Time1!E10</f>
        <v>กัญญารัตน์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31</v>
      </c>
      <c r="B11" s="117" t="str">
        <f>Time1!E11</f>
        <v>ชัญญานุช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36</v>
      </c>
      <c r="B12" s="117" t="str">
        <f>Time1!E12</f>
        <v>นัฐกานต์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39</v>
      </c>
      <c r="B13" s="117" t="str">
        <f>Time1!E13</f>
        <v>มนตรา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40</v>
      </c>
      <c r="B14" s="117" t="str">
        <f>Time1!E14</f>
        <v>ยุภาวดี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/>
      <c r="AH22" s="4"/>
      <c r="AI22" s="4"/>
      <c r="AJ22" s="4"/>
      <c r="AK22" s="4"/>
    </row>
    <row r="23" spans="1:37" ht="19.899999999999999" customHeight="1" x14ac:dyDescent="0.55000000000000004">
      <c r="A23" s="116"/>
      <c r="B23" s="11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6"/>
      <c r="B44" s="11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6"/>
      <c r="B45" s="11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6"/>
      <c r="B46" s="117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6"/>
      <c r="B47" s="117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15" sqref="A15:L2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54</v>
      </c>
      <c r="AD1" s="267"/>
      <c r="AE1" s="235">
        <v>5</v>
      </c>
      <c r="AF1" s="235"/>
    </row>
    <row r="2" spans="1:37" ht="22.15" customHeight="1" x14ac:dyDescent="0.55000000000000004">
      <c r="A2" s="273" t="s">
        <v>53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8" t="str">
        <f>Time1!C3</f>
        <v>ง21206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 t="str">
        <f>Time1!F3</f>
        <v>ช่างร้อยมาลัย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47</v>
      </c>
      <c r="AC3" s="274"/>
      <c r="AD3" s="274" t="str">
        <f>Time1!X3</f>
        <v>1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49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60" t="s">
        <v>55</v>
      </c>
      <c r="AH5" s="260"/>
      <c r="AI5" s="260"/>
      <c r="AJ5" s="260"/>
      <c r="AK5" s="260"/>
    </row>
    <row r="6" spans="1:37" ht="21" customHeight="1" x14ac:dyDescent="0.55000000000000004">
      <c r="A6" s="281"/>
      <c r="B6" s="63" t="s">
        <v>50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56</v>
      </c>
      <c r="AH6" s="264" t="s">
        <v>57</v>
      </c>
      <c r="AI6" s="264" t="s">
        <v>58</v>
      </c>
      <c r="AJ6" s="264" t="s">
        <v>153</v>
      </c>
      <c r="AK6" s="13" t="s">
        <v>63</v>
      </c>
    </row>
    <row r="7" spans="1:37" ht="21" customHeight="1" x14ac:dyDescent="0.55000000000000004">
      <c r="A7" s="28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59</v>
      </c>
    </row>
    <row r="8" spans="1:37" ht="21" customHeight="1" thickBot="1" x14ac:dyDescent="0.6">
      <c r="A8" s="282"/>
      <c r="B8" s="66" t="s">
        <v>52</v>
      </c>
      <c r="C8" s="66"/>
      <c r="D8" s="66"/>
      <c r="E8" s="66"/>
      <c r="F8" s="118"/>
      <c r="G8" s="118"/>
      <c r="H8" s="66"/>
      <c r="I8" s="66"/>
      <c r="J8" s="66"/>
      <c r="K8" s="119"/>
      <c r="L8" s="119"/>
      <c r="M8" s="66"/>
      <c r="N8" s="66"/>
      <c r="O8" s="66"/>
      <c r="P8" s="119"/>
      <c r="Q8" s="119"/>
      <c r="R8" s="66"/>
      <c r="S8" s="66"/>
      <c r="T8" s="66"/>
      <c r="U8" s="119"/>
      <c r="V8" s="119"/>
      <c r="W8" s="66"/>
      <c r="X8" s="66"/>
      <c r="Y8" s="66"/>
      <c r="Z8" s="119"/>
      <c r="AA8" s="119"/>
      <c r="AB8" s="119"/>
      <c r="AC8" s="119"/>
      <c r="AD8" s="119"/>
      <c r="AE8" s="115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27</v>
      </c>
      <c r="B9" s="117" t="str">
        <f>Time1!E9</f>
        <v>กรรณิการ์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7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28</v>
      </c>
      <c r="B10" s="117" t="str">
        <f>Time1!E10</f>
        <v>กัญญารัตน์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31</v>
      </c>
      <c r="B11" s="117" t="str">
        <f>Time1!E11</f>
        <v>ชัญญานุช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36</v>
      </c>
      <c r="B12" s="117" t="str">
        <f>Time1!E12</f>
        <v>นัฐกานต์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39</v>
      </c>
      <c r="B13" s="117" t="str">
        <f>Time1!E13</f>
        <v>มนตรา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40</v>
      </c>
      <c r="B14" s="117" t="str">
        <f>Time1!E14</f>
        <v>ยุภาวดี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/>
      <c r="AH22" s="4"/>
      <c r="AI22" s="4"/>
      <c r="AJ22" s="4"/>
      <c r="AK22" s="4"/>
    </row>
    <row r="23" spans="1:37" ht="19.899999999999999" customHeight="1" x14ac:dyDescent="0.55000000000000004">
      <c r="A23" s="116"/>
      <c r="B23" s="117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6"/>
      <c r="B44" s="117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6"/>
      <c r="B45" s="117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6"/>
      <c r="B46" s="117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6"/>
      <c r="B47" s="117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abSelected="1" topLeftCell="A13" workbookViewId="0">
      <selection activeCell="A15" sqref="A15:K2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0"/>
      <c r="AA1" s="120" t="s">
        <v>54</v>
      </c>
      <c r="AB1" s="114">
        <v>6</v>
      </c>
    </row>
    <row r="2" spans="1:28" ht="21" customHeight="1" x14ac:dyDescent="0.55000000000000004">
      <c r="A2" s="273" t="s">
        <v>62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 x14ac:dyDescent="0.55000000000000004">
      <c r="A3" s="275" t="s">
        <v>1</v>
      </c>
      <c r="B3" s="275"/>
      <c r="C3" s="268" t="str">
        <f>Time1!C3</f>
        <v>ง21206</v>
      </c>
      <c r="D3" s="308"/>
      <c r="E3" s="308"/>
      <c r="F3" s="308"/>
      <c r="G3" s="308"/>
      <c r="H3" s="274" t="s">
        <v>0</v>
      </c>
      <c r="I3" s="309"/>
      <c r="J3" s="309"/>
      <c r="K3" s="309"/>
      <c r="L3" s="309"/>
      <c r="M3" s="268" t="str">
        <f>Time1!F3</f>
        <v>ช่างร้อยมาลัย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121"/>
      <c r="AA3" s="122" t="s">
        <v>47</v>
      </c>
      <c r="AB3" s="123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9" t="s">
        <v>8</v>
      </c>
      <c r="B5" s="61" t="s">
        <v>49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307"/>
      <c r="W5" s="296" t="s">
        <v>55</v>
      </c>
      <c r="X5" s="296"/>
      <c r="Y5" s="296"/>
      <c r="Z5" s="296"/>
      <c r="AA5" s="296"/>
      <c r="AB5" s="297"/>
    </row>
    <row r="6" spans="1:28" ht="21" customHeight="1" x14ac:dyDescent="0.55000000000000004">
      <c r="A6" s="281"/>
      <c r="B6" s="63" t="s">
        <v>50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303" t="s">
        <v>56</v>
      </c>
      <c r="X6" s="305" t="s">
        <v>57</v>
      </c>
      <c r="Y6" s="305" t="s">
        <v>58</v>
      </c>
      <c r="Z6" s="305" t="s">
        <v>153</v>
      </c>
      <c r="AA6" s="124" t="s">
        <v>63</v>
      </c>
      <c r="AB6" s="301" t="s">
        <v>60</v>
      </c>
    </row>
    <row r="7" spans="1:28" ht="21" customHeight="1" x14ac:dyDescent="0.55000000000000004">
      <c r="A7" s="28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4"/>
      <c r="X7" s="306"/>
      <c r="Y7" s="306"/>
      <c r="Z7" s="306"/>
      <c r="AA7" s="125" t="s">
        <v>59</v>
      </c>
      <c r="AB7" s="301"/>
    </row>
    <row r="8" spans="1:28" ht="21" customHeight="1" thickBot="1" x14ac:dyDescent="0.6">
      <c r="A8" s="282"/>
      <c r="B8" s="66" t="s">
        <v>52</v>
      </c>
      <c r="C8" s="126"/>
      <c r="D8" s="126"/>
      <c r="E8" s="66"/>
      <c r="F8" s="66"/>
      <c r="G8" s="66"/>
      <c r="H8" s="66"/>
      <c r="I8" s="66"/>
      <c r="J8" s="67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27"/>
      <c r="W8" s="128"/>
      <c r="X8" s="128"/>
      <c r="Y8" s="128"/>
      <c r="Z8" s="128"/>
      <c r="AA8" s="129"/>
      <c r="AB8" s="302"/>
    </row>
    <row r="9" spans="1:28" ht="19.899999999999999" customHeight="1" x14ac:dyDescent="0.55000000000000004">
      <c r="A9" s="116">
        <f>Time1!B9</f>
        <v>27</v>
      </c>
      <c r="B9" s="117" t="str">
        <f>Time1!E9</f>
        <v>กรรณิการ์</v>
      </c>
      <c r="C9" s="131"/>
      <c r="D9" s="131"/>
      <c r="E9" s="69"/>
      <c r="F9" s="69"/>
      <c r="G9" s="69"/>
      <c r="H9" s="69"/>
      <c r="I9" s="69"/>
      <c r="J9" s="69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139"/>
      <c r="X9" s="140"/>
      <c r="Y9" s="140"/>
      <c r="Z9" s="140"/>
      <c r="AA9" s="133"/>
      <c r="AB9" s="134"/>
    </row>
    <row r="10" spans="1:28" ht="19.899999999999999" customHeight="1" x14ac:dyDescent="0.55000000000000004">
      <c r="A10" s="116">
        <f>Time1!B10</f>
        <v>28</v>
      </c>
      <c r="B10" s="117" t="str">
        <f>Time1!E10</f>
        <v>กัญญารัตน์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6"/>
      <c r="W10" s="137"/>
      <c r="X10" s="43"/>
      <c r="Y10" s="43"/>
      <c r="Z10" s="43"/>
      <c r="AA10" s="141"/>
      <c r="AB10" s="138"/>
    </row>
    <row r="11" spans="1:28" ht="19.899999999999999" customHeight="1" x14ac:dyDescent="0.55000000000000004">
      <c r="A11" s="116">
        <f>Time1!B11</f>
        <v>31</v>
      </c>
      <c r="B11" s="117" t="str">
        <f>Time1!E11</f>
        <v>ชัญญานุช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6"/>
      <c r="W11" s="137"/>
      <c r="X11" s="43"/>
      <c r="Y11" s="43"/>
      <c r="Z11" s="43"/>
      <c r="AA11" s="141"/>
      <c r="AB11" s="138"/>
    </row>
    <row r="12" spans="1:28" ht="19.899999999999999" customHeight="1" x14ac:dyDescent="0.55000000000000004">
      <c r="A12" s="116">
        <f>Time1!B12</f>
        <v>36</v>
      </c>
      <c r="B12" s="117" t="str">
        <f>Time1!E12</f>
        <v>นัฐกานต์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6"/>
      <c r="W12" s="137"/>
      <c r="X12" s="43"/>
      <c r="Y12" s="43"/>
      <c r="Z12" s="43"/>
      <c r="AA12" s="141"/>
      <c r="AB12" s="138"/>
    </row>
    <row r="13" spans="1:28" ht="19.899999999999999" customHeight="1" x14ac:dyDescent="0.55000000000000004">
      <c r="A13" s="116">
        <f>Time1!B13</f>
        <v>39</v>
      </c>
      <c r="B13" s="117" t="str">
        <f>Time1!E13</f>
        <v>มนตรา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6"/>
      <c r="W13" s="137"/>
      <c r="X13" s="43"/>
      <c r="Y13" s="43"/>
      <c r="Z13" s="43"/>
      <c r="AA13" s="141"/>
      <c r="AB13" s="138"/>
    </row>
    <row r="14" spans="1:28" ht="19.899999999999999" customHeight="1" x14ac:dyDescent="0.55000000000000004">
      <c r="A14" s="116">
        <f>Time1!B14</f>
        <v>40</v>
      </c>
      <c r="B14" s="117" t="str">
        <f>Time1!E14</f>
        <v>ยุภาวดี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6"/>
      <c r="W14" s="137"/>
      <c r="X14" s="43"/>
      <c r="Y14" s="43"/>
      <c r="Z14" s="43"/>
      <c r="AA14" s="141"/>
      <c r="AB14" s="138"/>
    </row>
    <row r="15" spans="1:28" ht="19.899999999999999" customHeight="1" x14ac:dyDescent="0.55000000000000004">
      <c r="A15" s="116"/>
      <c r="B15" s="117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6"/>
      <c r="W15" s="137"/>
      <c r="X15" s="43"/>
      <c r="Y15" s="43"/>
      <c r="Z15" s="43"/>
      <c r="AA15" s="141"/>
      <c r="AB15" s="138"/>
    </row>
    <row r="16" spans="1:28" ht="19.899999999999999" customHeight="1" x14ac:dyDescent="0.55000000000000004">
      <c r="A16" s="116"/>
      <c r="B16" s="117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6"/>
      <c r="W16" s="137"/>
      <c r="X16" s="43"/>
      <c r="Y16" s="43"/>
      <c r="Z16" s="43"/>
      <c r="AA16" s="141"/>
      <c r="AB16" s="138"/>
    </row>
    <row r="17" spans="1:28" ht="19.899999999999999" customHeight="1" x14ac:dyDescent="0.55000000000000004">
      <c r="A17" s="116"/>
      <c r="B17" s="117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6"/>
      <c r="W17" s="137"/>
      <c r="X17" s="43"/>
      <c r="Y17" s="43"/>
      <c r="Z17" s="43"/>
      <c r="AA17" s="141"/>
      <c r="AB17" s="138"/>
    </row>
    <row r="18" spans="1:28" ht="19.899999999999999" customHeight="1" x14ac:dyDescent="0.55000000000000004">
      <c r="A18" s="116"/>
      <c r="B18" s="117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6"/>
      <c r="W18" s="137"/>
      <c r="X18" s="43"/>
      <c r="Y18" s="43"/>
      <c r="Z18" s="43"/>
      <c r="AA18" s="141"/>
      <c r="AB18" s="138"/>
    </row>
    <row r="19" spans="1:28" ht="19.899999999999999" customHeight="1" x14ac:dyDescent="0.55000000000000004">
      <c r="A19" s="116"/>
      <c r="B19" s="117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6"/>
      <c r="W19" s="137"/>
      <c r="X19" s="43"/>
      <c r="Y19" s="43"/>
      <c r="Z19" s="43"/>
      <c r="AA19" s="141"/>
      <c r="AB19" s="138"/>
    </row>
    <row r="20" spans="1:28" ht="19.899999999999999" customHeight="1" x14ac:dyDescent="0.55000000000000004">
      <c r="A20" s="116"/>
      <c r="B20" s="117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6"/>
      <c r="W20" s="137"/>
      <c r="X20" s="43"/>
      <c r="Y20" s="43"/>
      <c r="Z20" s="43"/>
      <c r="AA20" s="141"/>
      <c r="AB20" s="138"/>
    </row>
    <row r="21" spans="1:28" ht="19.899999999999999" customHeight="1" x14ac:dyDescent="0.55000000000000004">
      <c r="A21" s="116"/>
      <c r="B21" s="117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6"/>
      <c r="W21" s="137"/>
      <c r="X21" s="43"/>
      <c r="Y21" s="43"/>
      <c r="Z21" s="43"/>
      <c r="AA21" s="141"/>
      <c r="AB21" s="138"/>
    </row>
    <row r="22" spans="1:28" ht="19.899999999999999" customHeight="1" x14ac:dyDescent="0.55000000000000004">
      <c r="A22" s="116"/>
      <c r="B22" s="117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6"/>
      <c r="W22" s="137"/>
      <c r="X22" s="43"/>
      <c r="Y22" s="43"/>
      <c r="Z22" s="43"/>
      <c r="AA22" s="141"/>
      <c r="AB22" s="138"/>
    </row>
    <row r="23" spans="1:28" ht="19.899999999999999" customHeight="1" x14ac:dyDescent="0.55000000000000004">
      <c r="A23" s="135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6"/>
      <c r="W23" s="137"/>
      <c r="X23" s="43"/>
      <c r="Y23" s="43"/>
      <c r="Z23" s="43"/>
      <c r="AA23" s="141"/>
      <c r="AB23" s="138"/>
    </row>
    <row r="24" spans="1:28" ht="19.899999999999999" customHeight="1" x14ac:dyDescent="0.55000000000000004">
      <c r="A24" s="135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6"/>
      <c r="W24" s="137"/>
      <c r="X24" s="43"/>
      <c r="Y24" s="43"/>
      <c r="Z24" s="43"/>
      <c r="AA24" s="141"/>
      <c r="AB24" s="138"/>
    </row>
    <row r="25" spans="1:28" ht="19.899999999999999" customHeight="1" x14ac:dyDescent="0.55000000000000004">
      <c r="A25" s="135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6"/>
      <c r="W25" s="137"/>
      <c r="X25" s="43"/>
      <c r="Y25" s="43"/>
      <c r="Z25" s="43"/>
      <c r="AA25" s="141"/>
      <c r="AB25" s="138"/>
    </row>
    <row r="26" spans="1:28" ht="19.899999999999999" customHeight="1" x14ac:dyDescent="0.55000000000000004">
      <c r="A26" s="135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6"/>
      <c r="W26" s="137"/>
      <c r="X26" s="43"/>
      <c r="Y26" s="43"/>
      <c r="Z26" s="43"/>
      <c r="AA26" s="141"/>
      <c r="AB26" s="138"/>
    </row>
    <row r="27" spans="1:28" ht="19.899999999999999" customHeight="1" x14ac:dyDescent="0.55000000000000004">
      <c r="A27" s="135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6"/>
      <c r="W27" s="137"/>
      <c r="X27" s="43"/>
      <c r="Y27" s="43"/>
      <c r="Z27" s="43"/>
      <c r="AA27" s="141"/>
      <c r="AB27" s="138"/>
    </row>
    <row r="28" spans="1:28" ht="19.899999999999999" customHeight="1" x14ac:dyDescent="0.55000000000000004">
      <c r="A28" s="135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6"/>
      <c r="W28" s="137"/>
      <c r="X28" s="43"/>
      <c r="Y28" s="43"/>
      <c r="Z28" s="43"/>
      <c r="AA28" s="141"/>
      <c r="AB28" s="138"/>
    </row>
    <row r="29" spans="1:28" ht="19.899999999999999" customHeight="1" x14ac:dyDescent="0.55000000000000004">
      <c r="A29" s="135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6"/>
      <c r="W29" s="137"/>
      <c r="X29" s="43"/>
      <c r="Y29" s="43"/>
      <c r="Z29" s="43"/>
      <c r="AA29" s="141"/>
      <c r="AB29" s="138"/>
    </row>
    <row r="30" spans="1:28" ht="19.899999999999999" customHeight="1" x14ac:dyDescent="0.55000000000000004">
      <c r="A30" s="135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6"/>
      <c r="W30" s="137"/>
      <c r="X30" s="43"/>
      <c r="Y30" s="43"/>
      <c r="Z30" s="43"/>
      <c r="AA30" s="141"/>
      <c r="AB30" s="138"/>
    </row>
    <row r="31" spans="1:28" ht="19.899999999999999" customHeight="1" x14ac:dyDescent="0.55000000000000004">
      <c r="A31" s="135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6"/>
      <c r="W31" s="137"/>
      <c r="X31" s="43"/>
      <c r="Y31" s="43"/>
      <c r="Z31" s="43"/>
      <c r="AA31" s="141"/>
      <c r="AB31" s="138"/>
    </row>
    <row r="32" spans="1:28" ht="19.899999999999999" customHeight="1" x14ac:dyDescent="0.55000000000000004">
      <c r="A32" s="135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6"/>
      <c r="W32" s="137"/>
      <c r="X32" s="43"/>
      <c r="Y32" s="43"/>
      <c r="Z32" s="43"/>
      <c r="AA32" s="141"/>
      <c r="AB32" s="138"/>
    </row>
    <row r="33" spans="1:28" ht="19.899999999999999" customHeight="1" x14ac:dyDescent="0.55000000000000004">
      <c r="A33" s="135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6"/>
      <c r="W33" s="137"/>
      <c r="X33" s="43"/>
      <c r="Y33" s="43"/>
      <c r="Z33" s="43"/>
      <c r="AA33" s="141"/>
      <c r="AB33" s="138"/>
    </row>
    <row r="34" spans="1:28" ht="19.899999999999999" customHeight="1" x14ac:dyDescent="0.55000000000000004">
      <c r="A34" s="135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6"/>
      <c r="W34" s="137"/>
      <c r="X34" s="43"/>
      <c r="Y34" s="43"/>
      <c r="Z34" s="43"/>
      <c r="AA34" s="141"/>
      <c r="AB34" s="138"/>
    </row>
    <row r="35" spans="1:28" ht="19.899999999999999" customHeight="1" x14ac:dyDescent="0.55000000000000004">
      <c r="A35" s="13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6"/>
      <c r="W35" s="137"/>
      <c r="X35" s="43"/>
      <c r="Y35" s="43"/>
      <c r="Z35" s="43"/>
      <c r="AA35" s="141"/>
      <c r="AB35" s="138"/>
    </row>
    <row r="36" spans="1:28" ht="19.899999999999999" customHeight="1" x14ac:dyDescent="0.55000000000000004">
      <c r="A36" s="135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6"/>
      <c r="W36" s="137"/>
      <c r="X36" s="43"/>
      <c r="Y36" s="43"/>
      <c r="Z36" s="43"/>
      <c r="AA36" s="141"/>
      <c r="AB36" s="138"/>
    </row>
    <row r="37" spans="1:28" ht="19.899999999999999" customHeight="1" x14ac:dyDescent="0.55000000000000004">
      <c r="A37" s="13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6"/>
      <c r="W37" s="137"/>
      <c r="X37" s="43"/>
      <c r="Y37" s="43"/>
      <c r="Z37" s="43"/>
      <c r="AA37" s="141"/>
      <c r="AB37" s="138"/>
    </row>
    <row r="38" spans="1:28" ht="19.899999999999999" customHeight="1" x14ac:dyDescent="0.55000000000000004">
      <c r="A38" s="135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6"/>
      <c r="W38" s="137"/>
      <c r="X38" s="43"/>
      <c r="Y38" s="43"/>
      <c r="Z38" s="43"/>
      <c r="AA38" s="141"/>
      <c r="AB38" s="138"/>
    </row>
    <row r="39" spans="1:28" ht="19.899999999999999" customHeight="1" x14ac:dyDescent="0.55000000000000004">
      <c r="A39" s="135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6"/>
      <c r="W39" s="137"/>
      <c r="X39" s="43"/>
      <c r="Y39" s="43"/>
      <c r="Z39" s="43"/>
      <c r="AA39" s="141"/>
      <c r="AB39" s="138"/>
    </row>
    <row r="40" spans="1:28" ht="19.899999999999999" customHeight="1" x14ac:dyDescent="0.55000000000000004">
      <c r="A40" s="135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6"/>
      <c r="W40" s="137"/>
      <c r="X40" s="43"/>
      <c r="Y40" s="43"/>
      <c r="Z40" s="43"/>
      <c r="AA40" s="141"/>
      <c r="AB40" s="138"/>
    </row>
    <row r="41" spans="1:28" ht="19.899999999999999" customHeight="1" x14ac:dyDescent="0.55000000000000004">
      <c r="A41" s="135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6"/>
      <c r="W41" s="137"/>
      <c r="X41" s="43"/>
      <c r="Y41" s="43"/>
      <c r="Z41" s="43"/>
      <c r="AA41" s="141"/>
      <c r="AB41" s="138"/>
    </row>
    <row r="42" spans="1:28" ht="19.899999999999999" customHeight="1" x14ac:dyDescent="0.55000000000000004">
      <c r="A42" s="135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6"/>
      <c r="W42" s="137"/>
      <c r="X42" s="43"/>
      <c r="Y42" s="43"/>
      <c r="Z42" s="43"/>
      <c r="AA42" s="141"/>
      <c r="AB42" s="138"/>
    </row>
    <row r="43" spans="1:28" ht="19.899999999999999" customHeight="1" x14ac:dyDescent="0.55000000000000004">
      <c r="A43" s="135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6"/>
      <c r="W43" s="137"/>
      <c r="X43" s="43"/>
      <c r="Y43" s="43"/>
      <c r="Z43" s="43"/>
      <c r="AA43" s="141"/>
      <c r="AB43" s="138"/>
    </row>
    <row r="44" spans="1:28" ht="21" customHeight="1" x14ac:dyDescent="0.55000000000000004">
      <c r="A44" s="135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6"/>
      <c r="W44" s="137"/>
      <c r="X44" s="43"/>
      <c r="Y44" s="43"/>
      <c r="Z44" s="43"/>
      <c r="AA44" s="141"/>
      <c r="AB44" s="138"/>
    </row>
    <row r="45" spans="1:28" ht="21" customHeight="1" x14ac:dyDescent="0.55000000000000004">
      <c r="A45" s="135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6"/>
      <c r="W45" s="137"/>
      <c r="X45" s="43"/>
      <c r="Y45" s="43"/>
      <c r="Z45" s="43"/>
      <c r="AA45" s="141"/>
      <c r="AB45" s="138"/>
    </row>
    <row r="46" spans="1:28" ht="21" customHeight="1" x14ac:dyDescent="0.55000000000000004">
      <c r="A46" s="135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6"/>
      <c r="W46" s="137"/>
      <c r="X46" s="43"/>
      <c r="Y46" s="43"/>
      <c r="Z46" s="43"/>
      <c r="AA46" s="141"/>
      <c r="AB46" s="138"/>
    </row>
    <row r="47" spans="1:28" ht="21" customHeight="1" x14ac:dyDescent="0.55000000000000004">
      <c r="A47" s="135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6"/>
      <c r="W47" s="137"/>
      <c r="X47" s="43"/>
      <c r="Y47" s="43"/>
      <c r="Z47" s="43"/>
      <c r="AA47" s="141"/>
      <c r="AB47" s="138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3" workbookViewId="0">
      <selection activeCell="A15" sqref="A15:G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54</v>
      </c>
      <c r="AC1" s="267"/>
      <c r="AD1" s="235">
        <v>7</v>
      </c>
      <c r="AE1" s="235"/>
    </row>
    <row r="2" spans="1:35" ht="21" customHeight="1" x14ac:dyDescent="0.55000000000000004">
      <c r="A2" s="273" t="s">
        <v>66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 x14ac:dyDescent="0.55000000000000004">
      <c r="A3" s="275" t="s">
        <v>1</v>
      </c>
      <c r="B3" s="275"/>
      <c r="C3" s="268" t="str">
        <f>Time1!C3</f>
        <v>ง21206</v>
      </c>
      <c r="D3" s="268"/>
      <c r="E3" s="268"/>
      <c r="F3" s="268"/>
      <c r="G3" s="274" t="s">
        <v>0</v>
      </c>
      <c r="H3" s="274"/>
      <c r="I3" s="274"/>
      <c r="J3" s="274"/>
      <c r="K3" s="274"/>
      <c r="L3" s="268" t="str">
        <f>Time1!F3</f>
        <v>ช่างร้อยมาลัย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4" t="s">
        <v>47</v>
      </c>
      <c r="AB3" s="274"/>
      <c r="AC3" s="274" t="str">
        <f>Time1!X3</f>
        <v>1</v>
      </c>
      <c r="AD3" s="274"/>
      <c r="AE3" s="274"/>
    </row>
    <row r="4" spans="1:35" ht="21" customHeight="1" thickBot="1" x14ac:dyDescent="0.6">
      <c r="A4" s="313" t="s">
        <v>71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</row>
    <row r="5" spans="1:35" ht="21" customHeight="1" x14ac:dyDescent="0.55000000000000004">
      <c r="A5" s="279" t="s">
        <v>8</v>
      </c>
      <c r="B5" s="61" t="s">
        <v>67</v>
      </c>
      <c r="C5" s="310">
        <v>1</v>
      </c>
      <c r="D5" s="311"/>
      <c r="E5" s="311"/>
      <c r="F5" s="312"/>
      <c r="G5" s="310">
        <v>2</v>
      </c>
      <c r="H5" s="311"/>
      <c r="I5" s="311"/>
      <c r="J5" s="311"/>
      <c r="K5" s="312"/>
      <c r="L5" s="310">
        <v>3</v>
      </c>
      <c r="M5" s="311"/>
      <c r="N5" s="311"/>
      <c r="O5" s="311"/>
      <c r="P5" s="312"/>
      <c r="Q5" s="310">
        <v>4</v>
      </c>
      <c r="R5" s="311"/>
      <c r="S5" s="311"/>
      <c r="T5" s="311"/>
      <c r="U5" s="312"/>
      <c r="V5" s="310">
        <v>5</v>
      </c>
      <c r="W5" s="311"/>
      <c r="X5" s="311"/>
      <c r="Y5" s="311"/>
      <c r="Z5" s="312"/>
      <c r="AA5" s="310">
        <v>6</v>
      </c>
      <c r="AB5" s="311"/>
      <c r="AC5" s="311"/>
      <c r="AD5" s="311"/>
      <c r="AE5" s="312"/>
      <c r="AF5" s="259" t="s">
        <v>55</v>
      </c>
      <c r="AG5" s="260"/>
      <c r="AH5" s="260"/>
      <c r="AI5" s="260"/>
    </row>
    <row r="6" spans="1:35" ht="21" customHeight="1" x14ac:dyDescent="0.55000000000000004">
      <c r="A6" s="281"/>
      <c r="B6" s="63" t="s">
        <v>69</v>
      </c>
      <c r="C6" s="294"/>
      <c r="D6" s="271"/>
      <c r="E6" s="271"/>
      <c r="F6" s="272"/>
      <c r="G6" s="294"/>
      <c r="H6" s="271"/>
      <c r="I6" s="271"/>
      <c r="J6" s="271"/>
      <c r="K6" s="272"/>
      <c r="L6" s="294"/>
      <c r="M6" s="271"/>
      <c r="N6" s="271"/>
      <c r="O6" s="271"/>
      <c r="P6" s="272"/>
      <c r="Q6" s="294"/>
      <c r="R6" s="271"/>
      <c r="S6" s="271"/>
      <c r="T6" s="271"/>
      <c r="U6" s="272"/>
      <c r="V6" s="294"/>
      <c r="W6" s="271"/>
      <c r="X6" s="271"/>
      <c r="Y6" s="271"/>
      <c r="Z6" s="272"/>
      <c r="AA6" s="294"/>
      <c r="AB6" s="271"/>
      <c r="AC6" s="271"/>
      <c r="AD6" s="271"/>
      <c r="AE6" s="272"/>
      <c r="AF6" s="262" t="s">
        <v>56</v>
      </c>
      <c r="AG6" s="264" t="s">
        <v>57</v>
      </c>
      <c r="AH6" s="264" t="s">
        <v>58</v>
      </c>
      <c r="AI6" s="5" t="s">
        <v>63</v>
      </c>
    </row>
    <row r="7" spans="1:35" ht="21" customHeight="1" thickBot="1" x14ac:dyDescent="0.6">
      <c r="A7" s="281"/>
      <c r="B7" s="63" t="s">
        <v>70</v>
      </c>
      <c r="C7" s="142"/>
      <c r="D7" s="184"/>
      <c r="E7" s="64"/>
      <c r="F7" s="178"/>
      <c r="G7" s="173"/>
      <c r="H7" s="178"/>
      <c r="I7" s="178"/>
      <c r="J7" s="173"/>
      <c r="K7" s="178"/>
      <c r="L7" s="173"/>
      <c r="M7" s="178"/>
      <c r="N7" s="178"/>
      <c r="O7" s="173"/>
      <c r="P7" s="178"/>
      <c r="Q7" s="173"/>
      <c r="R7" s="173"/>
      <c r="S7" s="173"/>
      <c r="T7" s="173"/>
      <c r="U7" s="178"/>
      <c r="V7" s="173"/>
      <c r="W7" s="173"/>
      <c r="X7" s="173"/>
      <c r="Y7" s="173"/>
      <c r="Z7" s="178"/>
      <c r="AA7" s="173"/>
      <c r="AB7" s="173"/>
      <c r="AC7" s="173"/>
      <c r="AD7" s="173"/>
      <c r="AE7" s="178"/>
      <c r="AF7" s="263"/>
      <c r="AG7" s="265"/>
      <c r="AH7" s="265"/>
      <c r="AI7" s="10" t="s">
        <v>59</v>
      </c>
    </row>
    <row r="8" spans="1:35" ht="21" customHeight="1" thickBot="1" x14ac:dyDescent="0.6">
      <c r="A8" s="282"/>
      <c r="B8" s="66" t="s">
        <v>68</v>
      </c>
      <c r="C8" s="179"/>
      <c r="D8" s="184"/>
      <c r="E8" s="180"/>
      <c r="F8" s="178"/>
      <c r="G8" s="181"/>
      <c r="H8" s="178"/>
      <c r="I8" s="178"/>
      <c r="J8" s="182"/>
      <c r="K8" s="178"/>
      <c r="L8" s="182"/>
      <c r="M8" s="178"/>
      <c r="N8" s="178"/>
      <c r="O8" s="182"/>
      <c r="P8" s="178"/>
      <c r="Q8" s="182"/>
      <c r="R8" s="182"/>
      <c r="S8" s="182"/>
      <c r="T8" s="182"/>
      <c r="U8" s="178"/>
      <c r="V8" s="182"/>
      <c r="W8" s="183"/>
      <c r="X8" s="182"/>
      <c r="Y8" s="182"/>
      <c r="Z8" s="178"/>
      <c r="AA8" s="182"/>
      <c r="AB8" s="182"/>
      <c r="AC8" s="183"/>
      <c r="AD8" s="182"/>
      <c r="AE8" s="17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6">
        <f>Time1!B9</f>
        <v>27</v>
      </c>
      <c r="B9" s="117" t="str">
        <f>Time1!E9</f>
        <v>กรรณิการ์</v>
      </c>
      <c r="C9" s="174"/>
      <c r="D9" s="174"/>
      <c r="E9" s="174"/>
      <c r="F9" s="175"/>
      <c r="G9" s="169"/>
      <c r="H9" s="169"/>
      <c r="I9" s="169"/>
      <c r="J9" s="169"/>
      <c r="K9" s="176"/>
      <c r="L9" s="169"/>
      <c r="M9" s="169"/>
      <c r="N9" s="169"/>
      <c r="O9" s="169"/>
      <c r="P9" s="176"/>
      <c r="Q9" s="169"/>
      <c r="R9" s="169"/>
      <c r="S9" s="169"/>
      <c r="T9" s="169"/>
      <c r="U9" s="176"/>
      <c r="V9" s="169"/>
      <c r="W9" s="169"/>
      <c r="X9" s="169"/>
      <c r="Y9" s="169"/>
      <c r="Z9" s="176"/>
      <c r="AA9" s="169"/>
      <c r="AB9" s="169"/>
      <c r="AC9" s="169"/>
      <c r="AD9" s="169"/>
      <c r="AE9" s="177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6">
        <f>Time1!B10</f>
        <v>28</v>
      </c>
      <c r="B10" s="117" t="str">
        <f>Time1!E10</f>
        <v>กัญญารัตน์</v>
      </c>
      <c r="C10" s="145"/>
      <c r="D10" s="145"/>
      <c r="E10" s="145"/>
      <c r="F10" s="146"/>
      <c r="G10" s="50"/>
      <c r="H10" s="50"/>
      <c r="I10" s="50"/>
      <c r="J10" s="50"/>
      <c r="K10" s="144"/>
      <c r="L10" s="50"/>
      <c r="M10" s="50"/>
      <c r="N10" s="50"/>
      <c r="O10" s="50"/>
      <c r="P10" s="144"/>
      <c r="Q10" s="50"/>
      <c r="R10" s="50"/>
      <c r="S10" s="50"/>
      <c r="T10" s="50"/>
      <c r="U10" s="144"/>
      <c r="V10" s="50"/>
      <c r="W10" s="50"/>
      <c r="X10" s="50"/>
      <c r="Y10" s="50"/>
      <c r="Z10" s="144"/>
      <c r="AA10" s="50"/>
      <c r="AB10" s="50"/>
      <c r="AC10" s="50"/>
      <c r="AD10" s="50"/>
      <c r="AE10" s="144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6">
        <f>Time1!B11</f>
        <v>31</v>
      </c>
      <c r="B11" s="117" t="str">
        <f>Time1!E11</f>
        <v>ชัญญานุช</v>
      </c>
      <c r="C11" s="145"/>
      <c r="D11" s="145"/>
      <c r="E11" s="145"/>
      <c r="F11" s="146"/>
      <c r="G11" s="50"/>
      <c r="H11" s="50"/>
      <c r="I11" s="50"/>
      <c r="J11" s="50"/>
      <c r="K11" s="144"/>
      <c r="L11" s="50"/>
      <c r="M11" s="50"/>
      <c r="N11" s="50"/>
      <c r="O11" s="50"/>
      <c r="P11" s="144"/>
      <c r="Q11" s="50"/>
      <c r="R11" s="50"/>
      <c r="S11" s="50"/>
      <c r="T11" s="50"/>
      <c r="U11" s="144"/>
      <c r="V11" s="50"/>
      <c r="W11" s="50"/>
      <c r="X11" s="50"/>
      <c r="Y11" s="50"/>
      <c r="Z11" s="144"/>
      <c r="AA11" s="50"/>
      <c r="AB11" s="50"/>
      <c r="AC11" s="50"/>
      <c r="AD11" s="50"/>
      <c r="AE11" s="144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6">
        <f>Time1!B12</f>
        <v>36</v>
      </c>
      <c r="B12" s="117" t="str">
        <f>Time1!E12</f>
        <v>นัฐกานต์</v>
      </c>
      <c r="C12" s="145"/>
      <c r="D12" s="145"/>
      <c r="E12" s="145"/>
      <c r="F12" s="146"/>
      <c r="G12" s="50"/>
      <c r="H12" s="50"/>
      <c r="I12" s="50"/>
      <c r="J12" s="50"/>
      <c r="K12" s="144"/>
      <c r="L12" s="50"/>
      <c r="M12" s="50"/>
      <c r="N12" s="50"/>
      <c r="O12" s="50"/>
      <c r="P12" s="144"/>
      <c r="Q12" s="50"/>
      <c r="R12" s="50"/>
      <c r="S12" s="50"/>
      <c r="T12" s="50"/>
      <c r="U12" s="144"/>
      <c r="V12" s="50"/>
      <c r="W12" s="50"/>
      <c r="X12" s="50"/>
      <c r="Y12" s="50"/>
      <c r="Z12" s="144"/>
      <c r="AA12" s="50"/>
      <c r="AB12" s="50"/>
      <c r="AC12" s="50"/>
      <c r="AD12" s="50"/>
      <c r="AE12" s="144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6">
        <f>Time1!B13</f>
        <v>39</v>
      </c>
      <c r="B13" s="117" t="str">
        <f>Time1!E13</f>
        <v>มนตรา</v>
      </c>
      <c r="C13" s="145"/>
      <c r="D13" s="145"/>
      <c r="E13" s="145"/>
      <c r="F13" s="146"/>
      <c r="G13" s="50"/>
      <c r="H13" s="50"/>
      <c r="I13" s="50"/>
      <c r="J13" s="50"/>
      <c r="K13" s="144"/>
      <c r="L13" s="50"/>
      <c r="M13" s="50"/>
      <c r="N13" s="50"/>
      <c r="O13" s="50"/>
      <c r="P13" s="144"/>
      <c r="Q13" s="50"/>
      <c r="R13" s="50"/>
      <c r="S13" s="50"/>
      <c r="T13" s="50"/>
      <c r="U13" s="144"/>
      <c r="V13" s="50"/>
      <c r="W13" s="50"/>
      <c r="X13" s="50"/>
      <c r="Y13" s="50"/>
      <c r="Z13" s="144"/>
      <c r="AA13" s="50"/>
      <c r="AB13" s="50"/>
      <c r="AC13" s="50"/>
      <c r="AD13" s="50"/>
      <c r="AE13" s="144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6">
        <f>Time1!B14</f>
        <v>40</v>
      </c>
      <c r="B14" s="117" t="str">
        <f>Time1!E14</f>
        <v>ยุภาวดี</v>
      </c>
      <c r="C14" s="145"/>
      <c r="D14" s="145"/>
      <c r="E14" s="145"/>
      <c r="F14" s="146"/>
      <c r="G14" s="50"/>
      <c r="H14" s="50"/>
      <c r="I14" s="50"/>
      <c r="J14" s="50"/>
      <c r="K14" s="144"/>
      <c r="L14" s="50"/>
      <c r="M14" s="50"/>
      <c r="N14" s="50"/>
      <c r="O14" s="50"/>
      <c r="P14" s="144"/>
      <c r="Q14" s="50"/>
      <c r="R14" s="50"/>
      <c r="S14" s="50"/>
      <c r="T14" s="50"/>
      <c r="U14" s="144"/>
      <c r="V14" s="50"/>
      <c r="W14" s="50"/>
      <c r="X14" s="50"/>
      <c r="Y14" s="50"/>
      <c r="Z14" s="144"/>
      <c r="AA14" s="50"/>
      <c r="AB14" s="50"/>
      <c r="AC14" s="50"/>
      <c r="AD14" s="50"/>
      <c r="AE14" s="144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6"/>
      <c r="B15" s="117"/>
      <c r="C15" s="145"/>
      <c r="D15" s="145"/>
      <c r="E15" s="145"/>
      <c r="F15" s="146"/>
      <c r="G15" s="50"/>
      <c r="H15" s="50"/>
      <c r="I15" s="50"/>
      <c r="J15" s="50"/>
      <c r="K15" s="144"/>
      <c r="L15" s="50"/>
      <c r="M15" s="50"/>
      <c r="N15" s="50"/>
      <c r="O15" s="50"/>
      <c r="P15" s="144"/>
      <c r="Q15" s="50"/>
      <c r="R15" s="50"/>
      <c r="S15" s="50"/>
      <c r="T15" s="50"/>
      <c r="U15" s="144"/>
      <c r="V15" s="50"/>
      <c r="W15" s="50"/>
      <c r="X15" s="50"/>
      <c r="Y15" s="50"/>
      <c r="Z15" s="144"/>
      <c r="AA15" s="50"/>
      <c r="AB15" s="50"/>
      <c r="AC15" s="50"/>
      <c r="AD15" s="50"/>
      <c r="AE15" s="144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6"/>
      <c r="B16" s="117"/>
      <c r="C16" s="145"/>
      <c r="D16" s="145"/>
      <c r="E16" s="145"/>
      <c r="F16" s="146"/>
      <c r="G16" s="50"/>
      <c r="H16" s="50"/>
      <c r="I16" s="50"/>
      <c r="J16" s="50"/>
      <c r="K16" s="144"/>
      <c r="L16" s="50"/>
      <c r="M16" s="50"/>
      <c r="N16" s="50"/>
      <c r="O16" s="50"/>
      <c r="P16" s="144"/>
      <c r="Q16" s="50"/>
      <c r="R16" s="50"/>
      <c r="S16" s="50"/>
      <c r="T16" s="50"/>
      <c r="U16" s="144"/>
      <c r="V16" s="50"/>
      <c r="W16" s="50"/>
      <c r="X16" s="50"/>
      <c r="Y16" s="50"/>
      <c r="Z16" s="144"/>
      <c r="AA16" s="50"/>
      <c r="AB16" s="50"/>
      <c r="AC16" s="50"/>
      <c r="AD16" s="50"/>
      <c r="AE16" s="14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6"/>
      <c r="B17" s="117"/>
      <c r="C17" s="145"/>
      <c r="D17" s="145"/>
      <c r="E17" s="145"/>
      <c r="F17" s="146"/>
      <c r="G17" s="50"/>
      <c r="H17" s="50"/>
      <c r="I17" s="50"/>
      <c r="J17" s="50"/>
      <c r="K17" s="144"/>
      <c r="L17" s="50"/>
      <c r="M17" s="50"/>
      <c r="N17" s="50"/>
      <c r="O17" s="50"/>
      <c r="P17" s="144"/>
      <c r="Q17" s="50"/>
      <c r="R17" s="50"/>
      <c r="S17" s="50"/>
      <c r="T17" s="50"/>
      <c r="U17" s="144"/>
      <c r="V17" s="50"/>
      <c r="W17" s="50"/>
      <c r="X17" s="50"/>
      <c r="Y17" s="50"/>
      <c r="Z17" s="144"/>
      <c r="AA17" s="50"/>
      <c r="AB17" s="50"/>
      <c r="AC17" s="50"/>
      <c r="AD17" s="50"/>
      <c r="AE17" s="14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6"/>
      <c r="B18" s="117"/>
      <c r="C18" s="145"/>
      <c r="D18" s="145"/>
      <c r="E18" s="145"/>
      <c r="F18" s="146"/>
      <c r="G18" s="50"/>
      <c r="H18" s="50"/>
      <c r="I18" s="50"/>
      <c r="J18" s="50"/>
      <c r="K18" s="144"/>
      <c r="L18" s="50"/>
      <c r="M18" s="50"/>
      <c r="N18" s="50"/>
      <c r="O18" s="50"/>
      <c r="P18" s="144"/>
      <c r="Q18" s="50"/>
      <c r="R18" s="50"/>
      <c r="S18" s="50"/>
      <c r="T18" s="50"/>
      <c r="U18" s="144"/>
      <c r="V18" s="50"/>
      <c r="W18" s="50"/>
      <c r="X18" s="50"/>
      <c r="Y18" s="50"/>
      <c r="Z18" s="144"/>
      <c r="AA18" s="50"/>
      <c r="AB18" s="50"/>
      <c r="AC18" s="50"/>
      <c r="AD18" s="50"/>
      <c r="AE18" s="14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6"/>
      <c r="B19" s="117"/>
      <c r="C19" s="145"/>
      <c r="D19" s="145"/>
      <c r="E19" s="145"/>
      <c r="F19" s="146"/>
      <c r="G19" s="50"/>
      <c r="H19" s="50"/>
      <c r="I19" s="50"/>
      <c r="J19" s="50"/>
      <c r="K19" s="144"/>
      <c r="L19" s="50"/>
      <c r="M19" s="50"/>
      <c r="N19" s="50"/>
      <c r="O19" s="50"/>
      <c r="P19" s="144"/>
      <c r="Q19" s="50"/>
      <c r="R19" s="50"/>
      <c r="S19" s="50"/>
      <c r="T19" s="50"/>
      <c r="U19" s="144"/>
      <c r="V19" s="50"/>
      <c r="W19" s="50"/>
      <c r="X19" s="50"/>
      <c r="Y19" s="50"/>
      <c r="Z19" s="144"/>
      <c r="AA19" s="50"/>
      <c r="AB19" s="50"/>
      <c r="AC19" s="50"/>
      <c r="AD19" s="50"/>
      <c r="AE19" s="144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6"/>
      <c r="B20" s="117"/>
      <c r="C20" s="145"/>
      <c r="D20" s="145"/>
      <c r="E20" s="145"/>
      <c r="F20" s="146"/>
      <c r="G20" s="50"/>
      <c r="H20" s="50"/>
      <c r="I20" s="50"/>
      <c r="J20" s="50"/>
      <c r="K20" s="144"/>
      <c r="L20" s="50"/>
      <c r="M20" s="50"/>
      <c r="N20" s="50"/>
      <c r="O20" s="50"/>
      <c r="P20" s="144"/>
      <c r="Q20" s="50"/>
      <c r="R20" s="50"/>
      <c r="S20" s="50"/>
      <c r="T20" s="50"/>
      <c r="U20" s="144"/>
      <c r="V20" s="50"/>
      <c r="W20" s="50"/>
      <c r="X20" s="50"/>
      <c r="Y20" s="50"/>
      <c r="Z20" s="144"/>
      <c r="AA20" s="50"/>
      <c r="AB20" s="50"/>
      <c r="AC20" s="50"/>
      <c r="AD20" s="50"/>
      <c r="AE20" s="14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6"/>
      <c r="B21" s="117"/>
      <c r="C21" s="145"/>
      <c r="D21" s="145"/>
      <c r="E21" s="145"/>
      <c r="F21" s="146"/>
      <c r="G21" s="50"/>
      <c r="H21" s="50"/>
      <c r="I21" s="50"/>
      <c r="J21" s="50"/>
      <c r="K21" s="144"/>
      <c r="L21" s="50"/>
      <c r="M21" s="50"/>
      <c r="N21" s="50"/>
      <c r="O21" s="50"/>
      <c r="P21" s="144"/>
      <c r="Q21" s="50"/>
      <c r="R21" s="50"/>
      <c r="S21" s="50"/>
      <c r="T21" s="50"/>
      <c r="U21" s="144"/>
      <c r="V21" s="50"/>
      <c r="W21" s="50"/>
      <c r="X21" s="50"/>
      <c r="Y21" s="50"/>
      <c r="Z21" s="144"/>
      <c r="AA21" s="50"/>
      <c r="AB21" s="50"/>
      <c r="AC21" s="50"/>
      <c r="AD21" s="50"/>
      <c r="AE21" s="144"/>
      <c r="AF21" s="3"/>
      <c r="AG21" s="3"/>
      <c r="AH21" s="3"/>
      <c r="AI21" s="3"/>
    </row>
    <row r="22" spans="1:35" ht="19.899999999999999" customHeight="1" x14ac:dyDescent="0.55000000000000004">
      <c r="A22" s="116"/>
      <c r="B22" s="117"/>
      <c r="C22" s="145"/>
      <c r="D22" s="145"/>
      <c r="E22" s="145"/>
      <c r="F22" s="146"/>
      <c r="G22" s="50"/>
      <c r="H22" s="50"/>
      <c r="I22" s="50"/>
      <c r="J22" s="50"/>
      <c r="K22" s="144"/>
      <c r="L22" s="50"/>
      <c r="M22" s="50"/>
      <c r="N22" s="50"/>
      <c r="O22" s="50"/>
      <c r="P22" s="144"/>
      <c r="Q22" s="50"/>
      <c r="R22" s="50"/>
      <c r="S22" s="50"/>
      <c r="T22" s="50"/>
      <c r="U22" s="144"/>
      <c r="V22" s="50"/>
      <c r="W22" s="50"/>
      <c r="X22" s="50"/>
      <c r="Y22" s="50"/>
      <c r="Z22" s="144"/>
      <c r="AA22" s="50"/>
      <c r="AB22" s="50"/>
      <c r="AC22" s="50"/>
      <c r="AD22" s="50"/>
      <c r="AE22" s="144"/>
      <c r="AF22" s="3"/>
      <c r="AG22" s="3"/>
      <c r="AH22" s="3"/>
      <c r="AI22" s="3"/>
    </row>
    <row r="23" spans="1:35" ht="19.899999999999999" customHeight="1" x14ac:dyDescent="0.55000000000000004">
      <c r="A23" s="135"/>
      <c r="B23" s="52"/>
      <c r="C23" s="145"/>
      <c r="D23" s="145"/>
      <c r="E23" s="145"/>
      <c r="F23" s="146"/>
      <c r="G23" s="50"/>
      <c r="H23" s="50"/>
      <c r="I23" s="50"/>
      <c r="J23" s="50"/>
      <c r="K23" s="144"/>
      <c r="L23" s="50"/>
      <c r="M23" s="50"/>
      <c r="N23" s="50"/>
      <c r="O23" s="50"/>
      <c r="P23" s="144"/>
      <c r="Q23" s="50"/>
      <c r="R23" s="50"/>
      <c r="S23" s="50"/>
      <c r="T23" s="50"/>
      <c r="U23" s="144"/>
      <c r="V23" s="50"/>
      <c r="W23" s="50"/>
      <c r="X23" s="50"/>
      <c r="Y23" s="50"/>
      <c r="Z23" s="144"/>
      <c r="AA23" s="50"/>
      <c r="AB23" s="50"/>
      <c r="AC23" s="50"/>
      <c r="AD23" s="50"/>
      <c r="AE23" s="14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5"/>
      <c r="B24" s="52"/>
      <c r="C24" s="145"/>
      <c r="D24" s="145"/>
      <c r="E24" s="145"/>
      <c r="F24" s="146"/>
      <c r="G24" s="50"/>
      <c r="H24" s="50"/>
      <c r="I24" s="50"/>
      <c r="J24" s="50"/>
      <c r="K24" s="144"/>
      <c r="L24" s="50"/>
      <c r="M24" s="50"/>
      <c r="N24" s="50"/>
      <c r="O24" s="50"/>
      <c r="P24" s="144"/>
      <c r="Q24" s="50"/>
      <c r="R24" s="50"/>
      <c r="S24" s="50"/>
      <c r="T24" s="50"/>
      <c r="U24" s="144"/>
      <c r="V24" s="50"/>
      <c r="W24" s="50"/>
      <c r="X24" s="50"/>
      <c r="Y24" s="50"/>
      <c r="Z24" s="144"/>
      <c r="AA24" s="50"/>
      <c r="AB24" s="50"/>
      <c r="AC24" s="50"/>
      <c r="AD24" s="50"/>
      <c r="AE24" s="14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5"/>
      <c r="B25" s="52"/>
      <c r="C25" s="145"/>
      <c r="D25" s="145"/>
      <c r="E25" s="145"/>
      <c r="F25" s="146"/>
      <c r="G25" s="50"/>
      <c r="H25" s="50"/>
      <c r="I25" s="50"/>
      <c r="J25" s="50"/>
      <c r="K25" s="144"/>
      <c r="L25" s="50"/>
      <c r="M25" s="50"/>
      <c r="N25" s="50"/>
      <c r="O25" s="50"/>
      <c r="P25" s="144"/>
      <c r="Q25" s="50"/>
      <c r="R25" s="50"/>
      <c r="S25" s="50"/>
      <c r="T25" s="50"/>
      <c r="U25" s="144"/>
      <c r="V25" s="50"/>
      <c r="W25" s="50"/>
      <c r="X25" s="50"/>
      <c r="Y25" s="50"/>
      <c r="Z25" s="144"/>
      <c r="AA25" s="50"/>
      <c r="AB25" s="50"/>
      <c r="AC25" s="50"/>
      <c r="AD25" s="50"/>
      <c r="AE25" s="14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5"/>
      <c r="B26" s="52"/>
      <c r="C26" s="145"/>
      <c r="D26" s="145"/>
      <c r="E26" s="145"/>
      <c r="F26" s="146"/>
      <c r="G26" s="50"/>
      <c r="H26" s="50"/>
      <c r="I26" s="50"/>
      <c r="J26" s="50"/>
      <c r="K26" s="144"/>
      <c r="L26" s="50"/>
      <c r="M26" s="50"/>
      <c r="N26" s="50"/>
      <c r="O26" s="50"/>
      <c r="P26" s="144"/>
      <c r="Q26" s="50"/>
      <c r="R26" s="50"/>
      <c r="S26" s="50"/>
      <c r="T26" s="50"/>
      <c r="U26" s="144"/>
      <c r="V26" s="50"/>
      <c r="W26" s="50"/>
      <c r="X26" s="50"/>
      <c r="Y26" s="50"/>
      <c r="Z26" s="144"/>
      <c r="AA26" s="50"/>
      <c r="AB26" s="50"/>
      <c r="AC26" s="50"/>
      <c r="AD26" s="50"/>
      <c r="AE26" s="14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5"/>
      <c r="B27" s="52"/>
      <c r="C27" s="145"/>
      <c r="D27" s="145"/>
      <c r="E27" s="145"/>
      <c r="F27" s="146"/>
      <c r="G27" s="50"/>
      <c r="H27" s="50"/>
      <c r="I27" s="50"/>
      <c r="J27" s="50"/>
      <c r="K27" s="144"/>
      <c r="L27" s="50"/>
      <c r="M27" s="50"/>
      <c r="N27" s="50"/>
      <c r="O27" s="50"/>
      <c r="P27" s="144"/>
      <c r="Q27" s="50"/>
      <c r="R27" s="50"/>
      <c r="S27" s="50"/>
      <c r="T27" s="50"/>
      <c r="U27" s="144"/>
      <c r="V27" s="50"/>
      <c r="W27" s="50"/>
      <c r="X27" s="50"/>
      <c r="Y27" s="50"/>
      <c r="Z27" s="144"/>
      <c r="AA27" s="50"/>
      <c r="AB27" s="50"/>
      <c r="AC27" s="50"/>
      <c r="AD27" s="50"/>
      <c r="AE27" s="14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5"/>
      <c r="B28" s="52"/>
      <c r="C28" s="145"/>
      <c r="D28" s="145"/>
      <c r="E28" s="145"/>
      <c r="F28" s="146"/>
      <c r="G28" s="50"/>
      <c r="H28" s="50"/>
      <c r="I28" s="50"/>
      <c r="J28" s="50"/>
      <c r="K28" s="144"/>
      <c r="L28" s="50"/>
      <c r="M28" s="50"/>
      <c r="N28" s="50"/>
      <c r="O28" s="50"/>
      <c r="P28" s="144"/>
      <c r="Q28" s="50"/>
      <c r="R28" s="50"/>
      <c r="S28" s="50"/>
      <c r="T28" s="50"/>
      <c r="U28" s="144"/>
      <c r="V28" s="50"/>
      <c r="W28" s="50"/>
      <c r="X28" s="50"/>
      <c r="Y28" s="50"/>
      <c r="Z28" s="144"/>
      <c r="AA28" s="50"/>
      <c r="AB28" s="50"/>
      <c r="AC28" s="50"/>
      <c r="AD28" s="50"/>
      <c r="AE28" s="14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5"/>
      <c r="B29" s="52"/>
      <c r="C29" s="145"/>
      <c r="D29" s="145"/>
      <c r="E29" s="145"/>
      <c r="F29" s="146"/>
      <c r="G29" s="50"/>
      <c r="H29" s="50"/>
      <c r="I29" s="50"/>
      <c r="J29" s="50"/>
      <c r="K29" s="144"/>
      <c r="L29" s="50"/>
      <c r="M29" s="50"/>
      <c r="N29" s="50"/>
      <c r="O29" s="50"/>
      <c r="P29" s="144"/>
      <c r="Q29" s="50"/>
      <c r="R29" s="50"/>
      <c r="S29" s="50"/>
      <c r="T29" s="50"/>
      <c r="U29" s="144"/>
      <c r="V29" s="50"/>
      <c r="W29" s="50"/>
      <c r="X29" s="50"/>
      <c r="Y29" s="50"/>
      <c r="Z29" s="144"/>
      <c r="AA29" s="50"/>
      <c r="AB29" s="50"/>
      <c r="AC29" s="50"/>
      <c r="AD29" s="50"/>
      <c r="AE29" s="14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5"/>
      <c r="B30" s="52"/>
      <c r="C30" s="145"/>
      <c r="D30" s="145"/>
      <c r="E30" s="145"/>
      <c r="F30" s="146"/>
      <c r="G30" s="50"/>
      <c r="H30" s="50"/>
      <c r="I30" s="50"/>
      <c r="J30" s="50"/>
      <c r="K30" s="144"/>
      <c r="L30" s="50"/>
      <c r="M30" s="50"/>
      <c r="N30" s="50"/>
      <c r="O30" s="50"/>
      <c r="P30" s="144"/>
      <c r="Q30" s="50"/>
      <c r="R30" s="50"/>
      <c r="S30" s="50"/>
      <c r="T30" s="50"/>
      <c r="U30" s="144"/>
      <c r="V30" s="50"/>
      <c r="W30" s="50"/>
      <c r="X30" s="50"/>
      <c r="Y30" s="50"/>
      <c r="Z30" s="144"/>
      <c r="AA30" s="50"/>
      <c r="AB30" s="50"/>
      <c r="AC30" s="50"/>
      <c r="AD30" s="50"/>
      <c r="AE30" s="14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5"/>
      <c r="B31" s="52"/>
      <c r="C31" s="145"/>
      <c r="D31" s="145"/>
      <c r="E31" s="145"/>
      <c r="F31" s="146"/>
      <c r="G31" s="50"/>
      <c r="H31" s="50"/>
      <c r="I31" s="50"/>
      <c r="J31" s="50"/>
      <c r="K31" s="144"/>
      <c r="L31" s="50"/>
      <c r="M31" s="50"/>
      <c r="N31" s="50"/>
      <c r="O31" s="50"/>
      <c r="P31" s="144"/>
      <c r="Q31" s="50"/>
      <c r="R31" s="50"/>
      <c r="S31" s="50"/>
      <c r="T31" s="50"/>
      <c r="U31" s="144"/>
      <c r="V31" s="50"/>
      <c r="W31" s="50"/>
      <c r="X31" s="50"/>
      <c r="Y31" s="50"/>
      <c r="Z31" s="144"/>
      <c r="AA31" s="50"/>
      <c r="AB31" s="50"/>
      <c r="AC31" s="50"/>
      <c r="AD31" s="50"/>
      <c r="AE31" s="14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5"/>
      <c r="B32" s="52"/>
      <c r="C32" s="145"/>
      <c r="D32" s="147"/>
      <c r="E32" s="147"/>
      <c r="F32" s="146"/>
      <c r="G32" s="50"/>
      <c r="H32" s="50"/>
      <c r="I32" s="50"/>
      <c r="J32" s="50"/>
      <c r="K32" s="144"/>
      <c r="L32" s="50"/>
      <c r="M32" s="50"/>
      <c r="N32" s="50"/>
      <c r="O32" s="50"/>
      <c r="P32" s="144"/>
      <c r="Q32" s="50"/>
      <c r="R32" s="50"/>
      <c r="S32" s="50"/>
      <c r="T32" s="50"/>
      <c r="U32" s="144"/>
      <c r="V32" s="50"/>
      <c r="W32" s="50"/>
      <c r="X32" s="50"/>
      <c r="Y32" s="50"/>
      <c r="Z32" s="144"/>
      <c r="AA32" s="50"/>
      <c r="AB32" s="50"/>
      <c r="AC32" s="50"/>
      <c r="AD32" s="50"/>
      <c r="AE32" s="14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5"/>
      <c r="B33" s="52"/>
      <c r="C33" s="145"/>
      <c r="D33" s="147"/>
      <c r="E33" s="147"/>
      <c r="F33" s="146"/>
      <c r="G33" s="50"/>
      <c r="H33" s="50"/>
      <c r="I33" s="50"/>
      <c r="J33" s="50"/>
      <c r="K33" s="144"/>
      <c r="L33" s="50"/>
      <c r="M33" s="50"/>
      <c r="N33" s="50"/>
      <c r="O33" s="50"/>
      <c r="P33" s="144"/>
      <c r="Q33" s="50"/>
      <c r="R33" s="50"/>
      <c r="S33" s="50"/>
      <c r="T33" s="50"/>
      <c r="U33" s="144"/>
      <c r="V33" s="50"/>
      <c r="W33" s="50"/>
      <c r="X33" s="50"/>
      <c r="Y33" s="50"/>
      <c r="Z33" s="144"/>
      <c r="AA33" s="50"/>
      <c r="AB33" s="50"/>
      <c r="AC33" s="50"/>
      <c r="AD33" s="50"/>
      <c r="AE33" s="14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5"/>
      <c r="B34" s="52"/>
      <c r="C34" s="145"/>
      <c r="D34" s="147"/>
      <c r="E34" s="147"/>
      <c r="F34" s="146"/>
      <c r="G34" s="50"/>
      <c r="H34" s="50"/>
      <c r="I34" s="50"/>
      <c r="J34" s="50"/>
      <c r="K34" s="144"/>
      <c r="L34" s="50"/>
      <c r="M34" s="50"/>
      <c r="N34" s="50"/>
      <c r="O34" s="50"/>
      <c r="P34" s="144"/>
      <c r="Q34" s="50"/>
      <c r="R34" s="50"/>
      <c r="S34" s="50"/>
      <c r="T34" s="50"/>
      <c r="U34" s="144"/>
      <c r="V34" s="50"/>
      <c r="W34" s="50"/>
      <c r="X34" s="50"/>
      <c r="Y34" s="50"/>
      <c r="Z34" s="144"/>
      <c r="AA34" s="50"/>
      <c r="AB34" s="50"/>
      <c r="AC34" s="50"/>
      <c r="AD34" s="50"/>
      <c r="AE34" s="14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5"/>
      <c r="B35" s="52"/>
      <c r="C35" s="145"/>
      <c r="D35" s="147"/>
      <c r="E35" s="147"/>
      <c r="F35" s="146"/>
      <c r="G35" s="50"/>
      <c r="H35" s="50"/>
      <c r="I35" s="50"/>
      <c r="J35" s="50"/>
      <c r="K35" s="144"/>
      <c r="L35" s="50"/>
      <c r="M35" s="50"/>
      <c r="N35" s="50"/>
      <c r="O35" s="50"/>
      <c r="P35" s="144"/>
      <c r="Q35" s="50"/>
      <c r="R35" s="50"/>
      <c r="S35" s="50"/>
      <c r="T35" s="50"/>
      <c r="U35" s="144"/>
      <c r="V35" s="50"/>
      <c r="W35" s="50"/>
      <c r="X35" s="50"/>
      <c r="Y35" s="50"/>
      <c r="Z35" s="144"/>
      <c r="AA35" s="50"/>
      <c r="AB35" s="50"/>
      <c r="AC35" s="50"/>
      <c r="AD35" s="50"/>
      <c r="AE35" s="14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5"/>
      <c r="B36" s="52"/>
      <c r="C36" s="145"/>
      <c r="D36" s="147"/>
      <c r="E36" s="147"/>
      <c r="F36" s="146"/>
      <c r="G36" s="50"/>
      <c r="H36" s="50"/>
      <c r="I36" s="50"/>
      <c r="J36" s="50"/>
      <c r="K36" s="144"/>
      <c r="L36" s="50"/>
      <c r="M36" s="50"/>
      <c r="N36" s="50"/>
      <c r="O36" s="50"/>
      <c r="P36" s="144"/>
      <c r="Q36" s="50"/>
      <c r="R36" s="50"/>
      <c r="S36" s="50"/>
      <c r="T36" s="50"/>
      <c r="U36" s="144"/>
      <c r="V36" s="50"/>
      <c r="W36" s="50"/>
      <c r="X36" s="50"/>
      <c r="Y36" s="50"/>
      <c r="Z36" s="144"/>
      <c r="AA36" s="50"/>
      <c r="AB36" s="50"/>
      <c r="AC36" s="50"/>
      <c r="AD36" s="50"/>
      <c r="AE36" s="14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5"/>
      <c r="B37" s="52"/>
      <c r="C37" s="145"/>
      <c r="D37" s="147"/>
      <c r="E37" s="147"/>
      <c r="F37" s="146"/>
      <c r="G37" s="50"/>
      <c r="H37" s="50"/>
      <c r="I37" s="50"/>
      <c r="J37" s="50"/>
      <c r="K37" s="144"/>
      <c r="L37" s="50"/>
      <c r="M37" s="50"/>
      <c r="N37" s="50"/>
      <c r="O37" s="50"/>
      <c r="P37" s="144"/>
      <c r="Q37" s="50"/>
      <c r="R37" s="50"/>
      <c r="S37" s="50"/>
      <c r="T37" s="50"/>
      <c r="U37" s="144"/>
      <c r="V37" s="50"/>
      <c r="W37" s="50"/>
      <c r="X37" s="50"/>
      <c r="Y37" s="50"/>
      <c r="Z37" s="144"/>
      <c r="AA37" s="50"/>
      <c r="AB37" s="50"/>
      <c r="AC37" s="50"/>
      <c r="AD37" s="50"/>
      <c r="AE37" s="14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5"/>
      <c r="B38" s="52"/>
      <c r="C38" s="145"/>
      <c r="D38" s="147"/>
      <c r="E38" s="147"/>
      <c r="F38" s="146"/>
      <c r="G38" s="50"/>
      <c r="H38" s="50"/>
      <c r="I38" s="50"/>
      <c r="J38" s="50"/>
      <c r="K38" s="144"/>
      <c r="L38" s="50"/>
      <c r="M38" s="50"/>
      <c r="N38" s="50"/>
      <c r="O38" s="50"/>
      <c r="P38" s="144"/>
      <c r="Q38" s="50"/>
      <c r="R38" s="50"/>
      <c r="S38" s="50"/>
      <c r="T38" s="50"/>
      <c r="U38" s="144"/>
      <c r="V38" s="50"/>
      <c r="W38" s="50"/>
      <c r="X38" s="50"/>
      <c r="Y38" s="50"/>
      <c r="Z38" s="144"/>
      <c r="AA38" s="50"/>
      <c r="AB38" s="50"/>
      <c r="AC38" s="50"/>
      <c r="AD38" s="50"/>
      <c r="AE38" s="144"/>
    </row>
    <row r="39" spans="1:35" ht="19.899999999999999" customHeight="1" x14ac:dyDescent="0.55000000000000004">
      <c r="A39" s="135"/>
      <c r="B39" s="52"/>
      <c r="C39" s="145"/>
      <c r="D39" s="147"/>
      <c r="E39" s="147"/>
      <c r="F39" s="146"/>
      <c r="G39" s="50"/>
      <c r="H39" s="50"/>
      <c r="I39" s="50"/>
      <c r="J39" s="50"/>
      <c r="K39" s="144"/>
      <c r="L39" s="50"/>
      <c r="M39" s="50"/>
      <c r="N39" s="50"/>
      <c r="O39" s="50"/>
      <c r="P39" s="144"/>
      <c r="Q39" s="50"/>
      <c r="R39" s="50"/>
      <c r="S39" s="50"/>
      <c r="T39" s="50"/>
      <c r="U39" s="144"/>
      <c r="V39" s="50"/>
      <c r="W39" s="50"/>
      <c r="X39" s="50"/>
      <c r="Y39" s="50"/>
      <c r="Z39" s="144"/>
      <c r="AA39" s="50"/>
      <c r="AB39" s="50"/>
      <c r="AC39" s="50"/>
      <c r="AD39" s="50"/>
      <c r="AE39" s="144"/>
    </row>
    <row r="40" spans="1:35" ht="19.899999999999999" customHeight="1" x14ac:dyDescent="0.55000000000000004">
      <c r="A40" s="135"/>
      <c r="B40" s="52"/>
      <c r="C40" s="145"/>
      <c r="D40" s="147"/>
      <c r="E40" s="147"/>
      <c r="F40" s="146"/>
      <c r="G40" s="50"/>
      <c r="H40" s="50"/>
      <c r="I40" s="50"/>
      <c r="J40" s="50"/>
      <c r="K40" s="144"/>
      <c r="L40" s="50"/>
      <c r="M40" s="50"/>
      <c r="N40" s="50"/>
      <c r="O40" s="50"/>
      <c r="P40" s="144"/>
      <c r="Q40" s="50"/>
      <c r="R40" s="50"/>
      <c r="S40" s="50"/>
      <c r="T40" s="50"/>
      <c r="U40" s="144"/>
      <c r="V40" s="50"/>
      <c r="W40" s="50"/>
      <c r="X40" s="50"/>
      <c r="Y40" s="50"/>
      <c r="Z40" s="144"/>
      <c r="AA40" s="50"/>
      <c r="AB40" s="50"/>
      <c r="AC40" s="50"/>
      <c r="AD40" s="50"/>
      <c r="AE40" s="144"/>
    </row>
    <row r="41" spans="1:35" ht="19.899999999999999" customHeight="1" x14ac:dyDescent="0.55000000000000004">
      <c r="A41" s="135"/>
      <c r="B41" s="52"/>
      <c r="C41" s="145"/>
      <c r="D41" s="147"/>
      <c r="E41" s="147"/>
      <c r="F41" s="146"/>
      <c r="G41" s="50"/>
      <c r="H41" s="50"/>
      <c r="I41" s="50"/>
      <c r="J41" s="50"/>
      <c r="K41" s="144"/>
      <c r="L41" s="50"/>
      <c r="M41" s="50"/>
      <c r="N41" s="50"/>
      <c r="O41" s="50"/>
      <c r="P41" s="144"/>
      <c r="Q41" s="50"/>
      <c r="R41" s="50"/>
      <c r="S41" s="50"/>
      <c r="T41" s="50"/>
      <c r="U41" s="144"/>
      <c r="V41" s="50"/>
      <c r="W41" s="50"/>
      <c r="X41" s="50"/>
      <c r="Y41" s="50"/>
      <c r="Z41" s="144"/>
      <c r="AA41" s="50"/>
      <c r="AB41" s="50"/>
      <c r="AC41" s="50"/>
      <c r="AD41" s="50"/>
      <c r="AE41" s="144"/>
    </row>
    <row r="42" spans="1:35" ht="19.899999999999999" customHeight="1" x14ac:dyDescent="0.55000000000000004">
      <c r="A42" s="135"/>
      <c r="B42" s="52"/>
      <c r="C42" s="145"/>
      <c r="D42" s="147"/>
      <c r="E42" s="147"/>
      <c r="F42" s="146"/>
      <c r="G42" s="50"/>
      <c r="H42" s="50"/>
      <c r="I42" s="50"/>
      <c r="J42" s="50"/>
      <c r="K42" s="144"/>
      <c r="L42" s="50"/>
      <c r="M42" s="50"/>
      <c r="N42" s="50"/>
      <c r="O42" s="50"/>
      <c r="P42" s="144"/>
      <c r="Q42" s="50"/>
      <c r="R42" s="50"/>
      <c r="S42" s="50"/>
      <c r="T42" s="50"/>
      <c r="U42" s="144"/>
      <c r="V42" s="50"/>
      <c r="W42" s="50"/>
      <c r="X42" s="50"/>
      <c r="Y42" s="50"/>
      <c r="Z42" s="144"/>
      <c r="AA42" s="50"/>
      <c r="AB42" s="50"/>
      <c r="AC42" s="50"/>
      <c r="AD42" s="50"/>
      <c r="AE42" s="144"/>
    </row>
    <row r="43" spans="1:35" ht="19.899999999999999" customHeight="1" x14ac:dyDescent="0.55000000000000004">
      <c r="A43" s="135"/>
      <c r="B43" s="52"/>
      <c r="C43" s="145"/>
      <c r="D43" s="147"/>
      <c r="E43" s="147"/>
      <c r="F43" s="146"/>
      <c r="G43" s="50"/>
      <c r="H43" s="50"/>
      <c r="I43" s="50"/>
      <c r="J43" s="50"/>
      <c r="K43" s="144"/>
      <c r="L43" s="50"/>
      <c r="M43" s="50"/>
      <c r="N43" s="50"/>
      <c r="O43" s="50"/>
      <c r="P43" s="144"/>
      <c r="Q43" s="50"/>
      <c r="R43" s="50"/>
      <c r="S43" s="50"/>
      <c r="T43" s="50"/>
      <c r="U43" s="144"/>
      <c r="V43" s="50"/>
      <c r="W43" s="50"/>
      <c r="X43" s="50"/>
      <c r="Y43" s="50"/>
      <c r="Z43" s="144"/>
      <c r="AA43" s="50"/>
      <c r="AB43" s="50"/>
      <c r="AC43" s="50"/>
      <c r="AD43" s="50"/>
      <c r="AE43" s="144"/>
    </row>
    <row r="44" spans="1:35" ht="19.899999999999999" customHeight="1" x14ac:dyDescent="0.55000000000000004">
      <c r="A44" s="135"/>
      <c r="B44" s="52"/>
      <c r="C44" s="145"/>
      <c r="D44" s="147"/>
      <c r="E44" s="147"/>
      <c r="F44" s="144"/>
      <c r="G44" s="50"/>
      <c r="H44" s="50"/>
      <c r="I44" s="50"/>
      <c r="J44" s="50"/>
      <c r="K44" s="144"/>
      <c r="L44" s="50"/>
      <c r="M44" s="50"/>
      <c r="N44" s="50"/>
      <c r="O44" s="50"/>
      <c r="P44" s="144"/>
      <c r="Q44" s="50"/>
      <c r="R44" s="50"/>
      <c r="S44" s="50"/>
      <c r="T44" s="50"/>
      <c r="U44" s="144"/>
      <c r="V44" s="50"/>
      <c r="W44" s="50"/>
      <c r="X44" s="50"/>
      <c r="Y44" s="50"/>
      <c r="Z44" s="144"/>
      <c r="AA44" s="50"/>
      <c r="AB44" s="50"/>
      <c r="AC44" s="50"/>
      <c r="AD44" s="50"/>
      <c r="AE44" s="144"/>
    </row>
    <row r="45" spans="1:35" ht="19.899999999999999" customHeight="1" x14ac:dyDescent="0.55000000000000004">
      <c r="A45" s="135"/>
      <c r="B45" s="52"/>
      <c r="C45" s="145"/>
      <c r="D45" s="147"/>
      <c r="E45" s="147"/>
      <c r="F45" s="144"/>
      <c r="G45" s="50"/>
      <c r="H45" s="50"/>
      <c r="I45" s="50"/>
      <c r="J45" s="50"/>
      <c r="K45" s="144"/>
      <c r="L45" s="50"/>
      <c r="M45" s="50"/>
      <c r="N45" s="50"/>
      <c r="O45" s="50"/>
      <c r="P45" s="144"/>
      <c r="Q45" s="50"/>
      <c r="R45" s="50"/>
      <c r="S45" s="50"/>
      <c r="T45" s="50"/>
      <c r="U45" s="144"/>
      <c r="V45" s="50"/>
      <c r="W45" s="50"/>
      <c r="X45" s="50"/>
      <c r="Y45" s="50"/>
      <c r="Z45" s="144"/>
      <c r="AA45" s="50"/>
      <c r="AB45" s="50"/>
      <c r="AC45" s="50"/>
      <c r="AD45" s="50"/>
      <c r="AE45" s="144"/>
    </row>
    <row r="46" spans="1:35" ht="19.899999999999999" customHeight="1" x14ac:dyDescent="0.55000000000000004">
      <c r="A46" s="135"/>
      <c r="B46" s="52"/>
      <c r="C46" s="145"/>
      <c r="D46" s="147"/>
      <c r="E46" s="147"/>
      <c r="F46" s="144"/>
      <c r="G46" s="50"/>
      <c r="H46" s="50"/>
      <c r="I46" s="50"/>
      <c r="J46" s="50"/>
      <c r="K46" s="144"/>
      <c r="L46" s="50"/>
      <c r="M46" s="50"/>
      <c r="N46" s="50"/>
      <c r="O46" s="50"/>
      <c r="P46" s="144"/>
      <c r="Q46" s="50"/>
      <c r="R46" s="50"/>
      <c r="S46" s="50"/>
      <c r="T46" s="50"/>
      <c r="U46" s="144"/>
      <c r="V46" s="50"/>
      <c r="W46" s="50"/>
      <c r="X46" s="50"/>
      <c r="Y46" s="50"/>
      <c r="Z46" s="144"/>
      <c r="AA46" s="50"/>
      <c r="AB46" s="50"/>
      <c r="AC46" s="50"/>
      <c r="AD46" s="50"/>
      <c r="AE46" s="144"/>
    </row>
    <row r="47" spans="1:35" ht="19.899999999999999" customHeight="1" x14ac:dyDescent="0.55000000000000004">
      <c r="A47" s="135"/>
      <c r="B47" s="52"/>
      <c r="C47" s="145"/>
      <c r="D47" s="147"/>
      <c r="E47" s="147"/>
      <c r="F47" s="144"/>
      <c r="G47" s="50"/>
      <c r="H47" s="50"/>
      <c r="I47" s="50"/>
      <c r="J47" s="50"/>
      <c r="K47" s="144"/>
      <c r="L47" s="50"/>
      <c r="M47" s="50"/>
      <c r="N47" s="50"/>
      <c r="O47" s="50"/>
      <c r="P47" s="144"/>
      <c r="Q47" s="50"/>
      <c r="R47" s="50"/>
      <c r="S47" s="50"/>
      <c r="T47" s="50"/>
      <c r="U47" s="144"/>
      <c r="V47" s="50"/>
      <c r="W47" s="50"/>
      <c r="X47" s="50"/>
      <c r="Y47" s="50"/>
      <c r="Z47" s="144"/>
      <c r="AA47" s="50"/>
      <c r="AB47" s="50"/>
      <c r="AC47" s="50"/>
      <c r="AD47" s="50"/>
      <c r="AE47" s="144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7" workbookViewId="0">
      <selection activeCell="A15" sqref="A15:F2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49" t="s">
        <v>54</v>
      </c>
      <c r="X1" s="150">
        <v>8</v>
      </c>
    </row>
    <row r="2" spans="1:28" ht="21" customHeight="1" x14ac:dyDescent="0.55000000000000004">
      <c r="A2" s="273" t="s">
        <v>66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 x14ac:dyDescent="0.55000000000000004">
      <c r="A3" s="275" t="s">
        <v>1</v>
      </c>
      <c r="B3" s="275"/>
      <c r="C3" s="268" t="str">
        <f>Time1!C3</f>
        <v>ง21206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151" t="str">
        <f>Time1!F3</f>
        <v>ช่างร้อยมาลัย</v>
      </c>
      <c r="N3" s="151"/>
      <c r="O3" s="268" t="str">
        <f>STUDENT!E4</f>
        <v>ช่างร้อยมาลัย</v>
      </c>
      <c r="P3" s="268"/>
      <c r="Q3" s="268"/>
      <c r="R3" s="268"/>
      <c r="S3" s="268"/>
      <c r="T3" s="268"/>
      <c r="U3" s="268"/>
      <c r="V3" s="151"/>
      <c r="W3" s="151" t="s">
        <v>47</v>
      </c>
      <c r="X3" s="152" t="str">
        <f>Time1!X3</f>
        <v>1</v>
      </c>
    </row>
    <row r="4" spans="1:28" ht="21" customHeight="1" thickBot="1" x14ac:dyDescent="0.6">
      <c r="A4" s="313" t="s">
        <v>71</v>
      </c>
      <c r="B4" s="313"/>
      <c r="C4" s="313"/>
      <c r="D4" s="313"/>
      <c r="E4" s="313"/>
      <c r="F4" s="313"/>
      <c r="G4" s="313"/>
      <c r="H4" s="313"/>
      <c r="I4" s="313"/>
      <c r="J4" s="313"/>
      <c r="K4" s="274"/>
      <c r="L4" s="274"/>
      <c r="M4" s="313"/>
      <c r="N4" s="313"/>
      <c r="O4" s="313"/>
      <c r="P4" s="313"/>
      <c r="Q4" s="313"/>
      <c r="R4" s="313"/>
      <c r="S4" s="313"/>
      <c r="T4" s="313"/>
      <c r="U4" s="274"/>
      <c r="V4" s="313"/>
      <c r="W4" s="313"/>
      <c r="X4" s="313"/>
    </row>
    <row r="5" spans="1:28" ht="21" customHeight="1" x14ac:dyDescent="0.55000000000000004">
      <c r="A5" s="279" t="s">
        <v>8</v>
      </c>
      <c r="B5" s="61" t="s">
        <v>67</v>
      </c>
      <c r="C5" s="283" t="s">
        <v>86</v>
      </c>
      <c r="D5" s="284"/>
      <c r="E5" s="284"/>
      <c r="F5" s="284"/>
      <c r="G5" s="284"/>
      <c r="H5" s="284"/>
      <c r="I5" s="284"/>
      <c r="J5" s="284"/>
      <c r="K5" s="285"/>
      <c r="L5" s="320" t="s">
        <v>149</v>
      </c>
      <c r="M5" s="153" t="s">
        <v>68</v>
      </c>
      <c r="N5" s="154"/>
      <c r="O5" s="322" t="s">
        <v>150</v>
      </c>
      <c r="P5" s="155"/>
      <c r="Q5" s="325" t="s">
        <v>151</v>
      </c>
      <c r="R5" s="326"/>
      <c r="S5" s="326"/>
      <c r="T5" s="322"/>
      <c r="U5" s="317" t="s">
        <v>87</v>
      </c>
      <c r="V5" s="283" t="s">
        <v>28</v>
      </c>
      <c r="W5" s="284"/>
      <c r="X5" s="285"/>
      <c r="Y5" s="260" t="s">
        <v>55</v>
      </c>
      <c r="Z5" s="260"/>
      <c r="AA5" s="260"/>
      <c r="AB5" s="260"/>
    </row>
    <row r="6" spans="1:28" ht="21" customHeight="1" x14ac:dyDescent="0.55000000000000004">
      <c r="A6" s="281"/>
      <c r="B6" s="63" t="s">
        <v>69</v>
      </c>
      <c r="C6" s="314"/>
      <c r="D6" s="315"/>
      <c r="E6" s="315"/>
      <c r="F6" s="315"/>
      <c r="G6" s="315"/>
      <c r="H6" s="315"/>
      <c r="I6" s="315"/>
      <c r="J6" s="315"/>
      <c r="K6" s="316"/>
      <c r="L6" s="321"/>
      <c r="M6" s="156"/>
      <c r="N6" s="157"/>
      <c r="O6" s="323"/>
      <c r="P6" s="158"/>
      <c r="Q6" s="327"/>
      <c r="R6" s="328"/>
      <c r="S6" s="328"/>
      <c r="T6" s="323"/>
      <c r="U6" s="318"/>
      <c r="V6" s="288"/>
      <c r="W6" s="286"/>
      <c r="X6" s="287"/>
      <c r="Y6" s="262" t="s">
        <v>56</v>
      </c>
      <c r="Z6" s="264" t="s">
        <v>57</v>
      </c>
      <c r="AA6" s="264" t="s">
        <v>58</v>
      </c>
      <c r="AB6" s="12" t="s">
        <v>63</v>
      </c>
    </row>
    <row r="7" spans="1:28" ht="21" customHeight="1" thickBot="1" x14ac:dyDescent="0.6">
      <c r="A7" s="281"/>
      <c r="B7" s="63" t="s">
        <v>70</v>
      </c>
      <c r="C7" s="64"/>
      <c r="D7" s="64"/>
      <c r="E7" s="64"/>
      <c r="F7" s="64"/>
      <c r="G7" s="64"/>
      <c r="H7" s="64"/>
      <c r="I7" s="64"/>
      <c r="J7" s="159"/>
      <c r="K7" s="159"/>
      <c r="L7" s="321"/>
      <c r="M7" s="64">
        <v>1</v>
      </c>
      <c r="N7" s="64">
        <v>2</v>
      </c>
      <c r="O7" s="324"/>
      <c r="P7" s="160">
        <v>4</v>
      </c>
      <c r="Q7" s="329"/>
      <c r="R7" s="330"/>
      <c r="S7" s="330"/>
      <c r="T7" s="324"/>
      <c r="U7" s="319"/>
      <c r="V7" s="314"/>
      <c r="W7" s="315"/>
      <c r="X7" s="316"/>
      <c r="Y7" s="263"/>
      <c r="Z7" s="265"/>
      <c r="AA7" s="265"/>
      <c r="AB7" s="10" t="s">
        <v>59</v>
      </c>
    </row>
    <row r="8" spans="1:28" ht="21" customHeight="1" thickBot="1" x14ac:dyDescent="0.6">
      <c r="A8" s="282"/>
      <c r="B8" s="66" t="s">
        <v>68</v>
      </c>
      <c r="C8" s="161"/>
      <c r="D8" s="161"/>
      <c r="E8" s="161"/>
      <c r="F8" s="161"/>
      <c r="G8" s="161"/>
      <c r="H8" s="161"/>
      <c r="I8" s="66"/>
      <c r="J8" s="67"/>
      <c r="K8" s="67"/>
      <c r="L8" s="162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6">
        <f>Time1!B9</f>
        <v>27</v>
      </c>
      <c r="B9" s="117" t="str">
        <f>Time1!E9</f>
        <v>กรรณิการ์</v>
      </c>
      <c r="C9" s="69"/>
      <c r="D9" s="69"/>
      <c r="E9" s="69"/>
      <c r="F9" s="69"/>
      <c r="G9" s="69"/>
      <c r="H9" s="69"/>
      <c r="I9" s="69"/>
      <c r="J9" s="69"/>
      <c r="K9" s="69"/>
      <c r="L9" s="163"/>
      <c r="M9" s="143"/>
      <c r="N9" s="143"/>
      <c r="O9" s="143"/>
      <c r="P9" s="143"/>
      <c r="Q9" s="143"/>
      <c r="R9" s="143"/>
      <c r="S9" s="143"/>
      <c r="T9" s="143"/>
      <c r="U9" s="163"/>
      <c r="V9" s="164"/>
      <c r="W9" s="143"/>
      <c r="X9" s="143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6">
        <f>Time1!B10</f>
        <v>28</v>
      </c>
      <c r="B10" s="117" t="str">
        <f>Time1!E10</f>
        <v>กัญญารัตน์</v>
      </c>
      <c r="C10" s="43"/>
      <c r="D10" s="43"/>
      <c r="E10" s="43"/>
      <c r="F10" s="43"/>
      <c r="G10" s="43"/>
      <c r="H10" s="43"/>
      <c r="I10" s="43"/>
      <c r="J10" s="43"/>
      <c r="K10" s="43"/>
      <c r="L10" s="165"/>
      <c r="M10" s="50"/>
      <c r="N10" s="50"/>
      <c r="O10" s="50"/>
      <c r="P10" s="50"/>
      <c r="Q10" s="50"/>
      <c r="R10" s="50"/>
      <c r="S10" s="50"/>
      <c r="T10" s="50"/>
      <c r="U10" s="165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6">
        <f>Time1!B11</f>
        <v>31</v>
      </c>
      <c r="B11" s="117" t="str">
        <f>Time1!E11</f>
        <v>ชัญญานุช</v>
      </c>
      <c r="C11" s="43"/>
      <c r="D11" s="43"/>
      <c r="E11" s="43"/>
      <c r="F11" s="43"/>
      <c r="G11" s="43"/>
      <c r="H11" s="43"/>
      <c r="I11" s="43"/>
      <c r="J11" s="43"/>
      <c r="K11" s="43"/>
      <c r="L11" s="165"/>
      <c r="M11" s="50"/>
      <c r="N11" s="50"/>
      <c r="O11" s="50"/>
      <c r="P11" s="50"/>
      <c r="Q11" s="50"/>
      <c r="R11" s="50"/>
      <c r="S11" s="50"/>
      <c r="T11" s="50"/>
      <c r="U11" s="165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6">
        <f>Time1!B12</f>
        <v>36</v>
      </c>
      <c r="B12" s="117" t="str">
        <f>Time1!E12</f>
        <v>นัฐกานต์</v>
      </c>
      <c r="C12" s="43"/>
      <c r="D12" s="43"/>
      <c r="E12" s="43"/>
      <c r="F12" s="43"/>
      <c r="G12" s="43"/>
      <c r="H12" s="43"/>
      <c r="I12" s="43"/>
      <c r="J12" s="43"/>
      <c r="K12" s="43"/>
      <c r="L12" s="165"/>
      <c r="M12" s="50"/>
      <c r="N12" s="50"/>
      <c r="O12" s="50"/>
      <c r="P12" s="50"/>
      <c r="Q12" s="50"/>
      <c r="R12" s="50"/>
      <c r="S12" s="50"/>
      <c r="T12" s="50"/>
      <c r="U12" s="165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6">
        <f>Time1!B13</f>
        <v>39</v>
      </c>
      <c r="B13" s="117" t="str">
        <f>Time1!E13</f>
        <v>มนตรา</v>
      </c>
      <c r="C13" s="43"/>
      <c r="D13" s="43"/>
      <c r="E13" s="43"/>
      <c r="F13" s="43"/>
      <c r="G13" s="43"/>
      <c r="H13" s="43"/>
      <c r="I13" s="43"/>
      <c r="J13" s="43"/>
      <c r="K13" s="43"/>
      <c r="L13" s="165"/>
      <c r="M13" s="50"/>
      <c r="N13" s="50"/>
      <c r="O13" s="50"/>
      <c r="P13" s="50"/>
      <c r="Q13" s="50"/>
      <c r="R13" s="50"/>
      <c r="S13" s="50"/>
      <c r="T13" s="50"/>
      <c r="U13" s="165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6">
        <f>Time1!B14</f>
        <v>40</v>
      </c>
      <c r="B14" s="117" t="str">
        <f>Time1!E14</f>
        <v>ยุภาวดี</v>
      </c>
      <c r="C14" s="43"/>
      <c r="D14" s="43"/>
      <c r="E14" s="43"/>
      <c r="F14" s="43"/>
      <c r="G14" s="43"/>
      <c r="H14" s="43"/>
      <c r="I14" s="43"/>
      <c r="J14" s="43"/>
      <c r="K14" s="43"/>
      <c r="L14" s="165"/>
      <c r="M14" s="50"/>
      <c r="N14" s="50"/>
      <c r="O14" s="50"/>
      <c r="P14" s="50"/>
      <c r="Q14" s="50"/>
      <c r="R14" s="50"/>
      <c r="S14" s="50"/>
      <c r="T14" s="50"/>
      <c r="U14" s="165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6"/>
      <c r="B15" s="117"/>
      <c r="C15" s="43"/>
      <c r="D15" s="43"/>
      <c r="E15" s="43"/>
      <c r="F15" s="43"/>
      <c r="G15" s="43"/>
      <c r="H15" s="43"/>
      <c r="I15" s="43"/>
      <c r="J15" s="43"/>
      <c r="K15" s="43"/>
      <c r="L15" s="165"/>
      <c r="M15" s="50"/>
      <c r="N15" s="50"/>
      <c r="O15" s="50"/>
      <c r="P15" s="50"/>
      <c r="Q15" s="50"/>
      <c r="R15" s="50"/>
      <c r="S15" s="50"/>
      <c r="T15" s="50"/>
      <c r="U15" s="165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6"/>
      <c r="B16" s="117"/>
      <c r="C16" s="43"/>
      <c r="D16" s="43"/>
      <c r="E16" s="43"/>
      <c r="F16" s="43"/>
      <c r="G16" s="43"/>
      <c r="H16" s="43"/>
      <c r="I16" s="43"/>
      <c r="J16" s="43"/>
      <c r="K16" s="43"/>
      <c r="L16" s="165"/>
      <c r="M16" s="50"/>
      <c r="N16" s="50"/>
      <c r="O16" s="50"/>
      <c r="P16" s="50"/>
      <c r="Q16" s="50"/>
      <c r="R16" s="50"/>
      <c r="S16" s="50"/>
      <c r="T16" s="50"/>
      <c r="U16" s="165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6"/>
      <c r="B17" s="117"/>
      <c r="C17" s="43"/>
      <c r="D17" s="43"/>
      <c r="E17" s="43"/>
      <c r="F17" s="43"/>
      <c r="G17" s="43"/>
      <c r="H17" s="43"/>
      <c r="I17" s="43"/>
      <c r="J17" s="43"/>
      <c r="K17" s="43"/>
      <c r="L17" s="165"/>
      <c r="M17" s="50"/>
      <c r="N17" s="50"/>
      <c r="O17" s="50"/>
      <c r="P17" s="50"/>
      <c r="Q17" s="50"/>
      <c r="R17" s="50"/>
      <c r="S17" s="50"/>
      <c r="T17" s="50"/>
      <c r="U17" s="165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6"/>
      <c r="B18" s="117"/>
      <c r="C18" s="43"/>
      <c r="D18" s="43"/>
      <c r="E18" s="43"/>
      <c r="F18" s="43"/>
      <c r="G18" s="43"/>
      <c r="H18" s="43"/>
      <c r="I18" s="43"/>
      <c r="J18" s="43"/>
      <c r="K18" s="43"/>
      <c r="L18" s="165"/>
      <c r="M18" s="50"/>
      <c r="N18" s="50"/>
      <c r="O18" s="50"/>
      <c r="P18" s="50"/>
      <c r="Q18" s="50"/>
      <c r="R18" s="50"/>
      <c r="S18" s="50"/>
      <c r="T18" s="50"/>
      <c r="U18" s="165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6"/>
      <c r="B19" s="117"/>
      <c r="C19" s="43"/>
      <c r="D19" s="43"/>
      <c r="E19" s="43"/>
      <c r="F19" s="43"/>
      <c r="G19" s="43"/>
      <c r="H19" s="43"/>
      <c r="I19" s="43"/>
      <c r="J19" s="43"/>
      <c r="K19" s="43"/>
      <c r="L19" s="165"/>
      <c r="M19" s="50"/>
      <c r="N19" s="50"/>
      <c r="O19" s="50"/>
      <c r="P19" s="50"/>
      <c r="Q19" s="50"/>
      <c r="R19" s="50"/>
      <c r="S19" s="50"/>
      <c r="T19" s="50"/>
      <c r="U19" s="165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6"/>
      <c r="B20" s="117"/>
      <c r="C20" s="43"/>
      <c r="D20" s="43"/>
      <c r="E20" s="43"/>
      <c r="F20" s="43"/>
      <c r="G20" s="43"/>
      <c r="H20" s="43"/>
      <c r="I20" s="43"/>
      <c r="J20" s="43"/>
      <c r="K20" s="43"/>
      <c r="L20" s="165"/>
      <c r="M20" s="50"/>
      <c r="N20" s="50"/>
      <c r="O20" s="50"/>
      <c r="P20" s="50"/>
      <c r="Q20" s="50"/>
      <c r="R20" s="50"/>
      <c r="S20" s="50"/>
      <c r="T20" s="50"/>
      <c r="U20" s="165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6"/>
      <c r="B21" s="117"/>
      <c r="C21" s="43"/>
      <c r="D21" s="43"/>
      <c r="E21" s="43"/>
      <c r="F21" s="43"/>
      <c r="G21" s="43"/>
      <c r="H21" s="43"/>
      <c r="I21" s="43"/>
      <c r="J21" s="43"/>
      <c r="K21" s="43"/>
      <c r="L21" s="165"/>
      <c r="M21" s="50"/>
      <c r="N21" s="50"/>
      <c r="O21" s="50"/>
      <c r="P21" s="50"/>
      <c r="Q21" s="50"/>
      <c r="R21" s="50"/>
      <c r="S21" s="50"/>
      <c r="T21" s="50"/>
      <c r="U21" s="165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6"/>
      <c r="B22" s="117"/>
      <c r="C22" s="43"/>
      <c r="D22" s="43"/>
      <c r="E22" s="43"/>
      <c r="F22" s="43"/>
      <c r="G22" s="43"/>
      <c r="H22" s="43"/>
      <c r="I22" s="43"/>
      <c r="J22" s="43"/>
      <c r="K22" s="43"/>
      <c r="L22" s="165"/>
      <c r="M22" s="50"/>
      <c r="N22" s="50"/>
      <c r="O22" s="50"/>
      <c r="P22" s="50"/>
      <c r="Q22" s="50"/>
      <c r="R22" s="50"/>
      <c r="S22" s="50"/>
      <c r="T22" s="50"/>
      <c r="U22" s="165"/>
      <c r="V22" s="50"/>
      <c r="W22" s="50"/>
      <c r="X22" s="50"/>
      <c r="Y22" s="3"/>
      <c r="Z22" s="3"/>
      <c r="AA22" s="3"/>
      <c r="AB22" s="3"/>
    </row>
    <row r="23" spans="1:28" ht="19.899999999999999" customHeight="1" x14ac:dyDescent="0.55000000000000004">
      <c r="A23" s="135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5"/>
      <c r="M23" s="50"/>
      <c r="N23" s="50"/>
      <c r="O23" s="50"/>
      <c r="P23" s="50"/>
      <c r="Q23" s="50"/>
      <c r="R23" s="50"/>
      <c r="S23" s="50"/>
      <c r="T23" s="50"/>
      <c r="U23" s="165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5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5"/>
      <c r="M24" s="50"/>
      <c r="N24" s="50"/>
      <c r="O24" s="50"/>
      <c r="P24" s="50"/>
      <c r="Q24" s="50"/>
      <c r="R24" s="50"/>
      <c r="S24" s="50"/>
      <c r="T24" s="50"/>
      <c r="U24" s="165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5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5"/>
      <c r="M25" s="50"/>
      <c r="N25" s="50"/>
      <c r="O25" s="50"/>
      <c r="P25" s="50"/>
      <c r="Q25" s="50"/>
      <c r="R25" s="50"/>
      <c r="S25" s="50"/>
      <c r="T25" s="50"/>
      <c r="U25" s="165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5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5"/>
      <c r="M26" s="50"/>
      <c r="N26" s="50"/>
      <c r="O26" s="50"/>
      <c r="P26" s="50"/>
      <c r="Q26" s="50"/>
      <c r="R26" s="50"/>
      <c r="S26" s="50"/>
      <c r="T26" s="50"/>
      <c r="U26" s="165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5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5"/>
      <c r="M27" s="50"/>
      <c r="N27" s="50"/>
      <c r="O27" s="50"/>
      <c r="P27" s="50"/>
      <c r="Q27" s="50"/>
      <c r="R27" s="50"/>
      <c r="S27" s="50"/>
      <c r="T27" s="50"/>
      <c r="U27" s="165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5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5"/>
      <c r="M28" s="50"/>
      <c r="N28" s="50"/>
      <c r="O28" s="50"/>
      <c r="P28" s="50"/>
      <c r="Q28" s="50"/>
      <c r="R28" s="50"/>
      <c r="S28" s="50"/>
      <c r="T28" s="50"/>
      <c r="U28" s="165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5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5"/>
      <c r="M29" s="50"/>
      <c r="N29" s="50"/>
      <c r="O29" s="50"/>
      <c r="P29" s="50"/>
      <c r="Q29" s="50"/>
      <c r="R29" s="50"/>
      <c r="S29" s="50"/>
      <c r="T29" s="50"/>
      <c r="U29" s="165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5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5"/>
      <c r="M30" s="50"/>
      <c r="N30" s="50"/>
      <c r="O30" s="50"/>
      <c r="P30" s="50"/>
      <c r="Q30" s="50"/>
      <c r="R30" s="50"/>
      <c r="S30" s="50"/>
      <c r="T30" s="50"/>
      <c r="U30" s="165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5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5"/>
      <c r="M31" s="50"/>
      <c r="N31" s="50"/>
      <c r="O31" s="50"/>
      <c r="P31" s="50"/>
      <c r="Q31" s="50"/>
      <c r="R31" s="50"/>
      <c r="S31" s="50"/>
      <c r="T31" s="50"/>
      <c r="U31" s="165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5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5"/>
      <c r="M32" s="50"/>
      <c r="N32" s="50"/>
      <c r="O32" s="50"/>
      <c r="P32" s="50"/>
      <c r="Q32" s="50"/>
      <c r="R32" s="50"/>
      <c r="S32" s="50"/>
      <c r="T32" s="50"/>
      <c r="U32" s="165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5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5"/>
      <c r="M33" s="50"/>
      <c r="N33" s="50"/>
      <c r="O33" s="50"/>
      <c r="P33" s="50"/>
      <c r="Q33" s="50"/>
      <c r="R33" s="50"/>
      <c r="S33" s="50"/>
      <c r="T33" s="50"/>
      <c r="U33" s="165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5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5"/>
      <c r="M34" s="50"/>
      <c r="N34" s="50"/>
      <c r="O34" s="50"/>
      <c r="P34" s="50"/>
      <c r="Q34" s="50"/>
      <c r="R34" s="50"/>
      <c r="S34" s="50"/>
      <c r="T34" s="50"/>
      <c r="U34" s="165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5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5"/>
      <c r="M35" s="50"/>
      <c r="N35" s="50"/>
      <c r="O35" s="50"/>
      <c r="P35" s="50"/>
      <c r="Q35" s="50"/>
      <c r="R35" s="50"/>
      <c r="S35" s="50"/>
      <c r="T35" s="50"/>
      <c r="U35" s="165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5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5"/>
      <c r="M36" s="50"/>
      <c r="N36" s="50"/>
      <c r="O36" s="50"/>
      <c r="P36" s="50"/>
      <c r="Q36" s="50"/>
      <c r="R36" s="50"/>
      <c r="S36" s="50"/>
      <c r="T36" s="50"/>
      <c r="U36" s="165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5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5"/>
      <c r="M37" s="50"/>
      <c r="N37" s="50"/>
      <c r="O37" s="50"/>
      <c r="P37" s="50"/>
      <c r="Q37" s="50"/>
      <c r="R37" s="50"/>
      <c r="S37" s="50"/>
      <c r="T37" s="50"/>
      <c r="U37" s="165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5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5"/>
      <c r="M38" s="50"/>
      <c r="N38" s="50"/>
      <c r="O38" s="50"/>
      <c r="P38" s="50"/>
      <c r="Q38" s="50"/>
      <c r="R38" s="50"/>
      <c r="S38" s="50"/>
      <c r="T38" s="50"/>
      <c r="U38" s="165"/>
      <c r="V38" s="50"/>
      <c r="W38" s="50"/>
      <c r="X38" s="50"/>
    </row>
    <row r="39" spans="1:28" ht="19.899999999999999" customHeight="1" x14ac:dyDescent="0.55000000000000004">
      <c r="A39" s="135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5"/>
      <c r="M39" s="50"/>
      <c r="N39" s="50"/>
      <c r="O39" s="50"/>
      <c r="P39" s="50"/>
      <c r="Q39" s="50"/>
      <c r="R39" s="50"/>
      <c r="S39" s="50"/>
      <c r="T39" s="50"/>
      <c r="U39" s="165"/>
      <c r="V39" s="50"/>
      <c r="W39" s="50"/>
      <c r="X39" s="50"/>
    </row>
    <row r="40" spans="1:28" ht="19.899999999999999" customHeight="1" x14ac:dyDescent="0.55000000000000004">
      <c r="A40" s="135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5"/>
      <c r="M40" s="50"/>
      <c r="N40" s="50"/>
      <c r="O40" s="50"/>
      <c r="P40" s="50"/>
      <c r="Q40" s="50"/>
      <c r="R40" s="50"/>
      <c r="S40" s="50"/>
      <c r="T40" s="50"/>
      <c r="U40" s="165"/>
      <c r="V40" s="50"/>
      <c r="W40" s="50"/>
      <c r="X40" s="50"/>
    </row>
    <row r="41" spans="1:28" ht="19.899999999999999" customHeight="1" x14ac:dyDescent="0.55000000000000004">
      <c r="A41" s="135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5"/>
      <c r="M41" s="50"/>
      <c r="N41" s="50"/>
      <c r="O41" s="50"/>
      <c r="P41" s="50"/>
      <c r="Q41" s="50"/>
      <c r="R41" s="50"/>
      <c r="S41" s="50"/>
      <c r="T41" s="50"/>
      <c r="U41" s="165"/>
      <c r="V41" s="50"/>
      <c r="W41" s="50"/>
      <c r="X41" s="50"/>
    </row>
    <row r="42" spans="1:28" ht="19.899999999999999" customHeight="1" x14ac:dyDescent="0.55000000000000004">
      <c r="A42" s="135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5"/>
      <c r="M42" s="50"/>
      <c r="N42" s="50"/>
      <c r="O42" s="50"/>
      <c r="P42" s="50"/>
      <c r="Q42" s="50"/>
      <c r="R42" s="50"/>
      <c r="S42" s="50"/>
      <c r="T42" s="50"/>
      <c r="U42" s="165"/>
      <c r="V42" s="50"/>
      <c r="W42" s="50"/>
      <c r="X42" s="50"/>
    </row>
    <row r="43" spans="1:28" ht="19.899999999999999" customHeight="1" x14ac:dyDescent="0.55000000000000004">
      <c r="A43" s="135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5"/>
      <c r="M43" s="50"/>
      <c r="N43" s="50"/>
      <c r="O43" s="50"/>
      <c r="P43" s="50"/>
      <c r="Q43" s="50"/>
      <c r="R43" s="50"/>
      <c r="S43" s="50"/>
      <c r="T43" s="50"/>
      <c r="U43" s="165"/>
      <c r="V43" s="50"/>
      <c r="W43" s="50"/>
      <c r="X43" s="50"/>
    </row>
    <row r="44" spans="1:28" ht="19.899999999999999" customHeight="1" x14ac:dyDescent="0.55000000000000004">
      <c r="A44" s="135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5"/>
      <c r="M44" s="50"/>
      <c r="N44" s="50"/>
      <c r="O44" s="50"/>
      <c r="P44" s="50"/>
      <c r="Q44" s="50"/>
      <c r="R44" s="50"/>
      <c r="S44" s="50"/>
      <c r="T44" s="50"/>
      <c r="U44" s="165"/>
      <c r="V44" s="50"/>
      <c r="W44" s="50"/>
      <c r="X44" s="50"/>
    </row>
    <row r="45" spans="1:28" ht="19.899999999999999" customHeight="1" x14ac:dyDescent="0.55000000000000004">
      <c r="A45" s="135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5"/>
      <c r="M45" s="50"/>
      <c r="N45" s="50"/>
      <c r="O45" s="50"/>
      <c r="P45" s="50"/>
      <c r="Q45" s="50"/>
      <c r="R45" s="50"/>
      <c r="S45" s="50"/>
      <c r="T45" s="50"/>
      <c r="U45" s="165"/>
      <c r="V45" s="50"/>
      <c r="W45" s="50"/>
      <c r="X45" s="50"/>
    </row>
    <row r="46" spans="1:28" ht="19.899999999999999" customHeight="1" x14ac:dyDescent="0.55000000000000004">
      <c r="A46" s="135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5"/>
      <c r="M46" s="50"/>
      <c r="N46" s="50"/>
      <c r="O46" s="50"/>
      <c r="P46" s="50"/>
      <c r="Q46" s="50"/>
      <c r="R46" s="50"/>
      <c r="S46" s="50"/>
      <c r="T46" s="50"/>
      <c r="U46" s="165"/>
      <c r="V46" s="50"/>
      <c r="W46" s="50"/>
      <c r="X46" s="50"/>
    </row>
    <row r="47" spans="1:28" ht="19.899999999999999" customHeight="1" x14ac:dyDescent="0.55000000000000004">
      <c r="A47" s="135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5"/>
      <c r="M47" s="50"/>
      <c r="N47" s="50"/>
      <c r="O47" s="50"/>
      <c r="P47" s="50"/>
      <c r="Q47" s="50"/>
      <c r="R47" s="50"/>
      <c r="S47" s="50"/>
      <c r="T47" s="50"/>
      <c r="U47" s="165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7" workbookViewId="0">
      <selection activeCell="A14" sqref="A14:F22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4" t="s">
        <v>54</v>
      </c>
      <c r="T1" s="114">
        <v>9</v>
      </c>
    </row>
    <row r="2" spans="1:24" ht="21" customHeight="1" x14ac:dyDescent="0.55000000000000004">
      <c r="A2" s="273" t="s">
        <v>66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 x14ac:dyDescent="0.55000000000000004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1"/>
      <c r="O3" s="151"/>
      <c r="P3" s="151"/>
      <c r="Q3" s="151"/>
      <c r="R3" s="151"/>
      <c r="S3" s="122" t="s">
        <v>47</v>
      </c>
      <c r="T3" s="122" t="str">
        <f>Time1!X3</f>
        <v>1</v>
      </c>
    </row>
    <row r="4" spans="1:24" ht="21" customHeight="1" thickBot="1" x14ac:dyDescent="0.6">
      <c r="A4" s="313" t="s">
        <v>102</v>
      </c>
      <c r="B4" s="313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13"/>
      <c r="N4" s="313"/>
      <c r="O4" s="313"/>
      <c r="P4" s="313"/>
      <c r="Q4" s="313"/>
      <c r="R4" s="313"/>
      <c r="S4" s="313"/>
      <c r="T4" s="313"/>
    </row>
    <row r="5" spans="1:24" ht="21" customHeight="1" x14ac:dyDescent="0.55000000000000004">
      <c r="A5" s="279" t="s">
        <v>8</v>
      </c>
      <c r="B5" s="61" t="s">
        <v>67</v>
      </c>
      <c r="C5" s="331" t="s">
        <v>160</v>
      </c>
      <c r="D5" s="332"/>
      <c r="E5" s="332"/>
      <c r="F5" s="311" t="s">
        <v>157</v>
      </c>
      <c r="G5" s="311"/>
      <c r="H5" s="311"/>
      <c r="I5" s="311"/>
      <c r="J5" s="311"/>
      <c r="K5" s="311"/>
      <c r="L5" s="312"/>
      <c r="M5" s="310" t="s">
        <v>156</v>
      </c>
      <c r="N5" s="311"/>
      <c r="O5" s="311"/>
      <c r="P5" s="311"/>
      <c r="Q5" s="311"/>
      <c r="R5" s="311"/>
      <c r="S5" s="311"/>
      <c r="T5" s="312"/>
      <c r="U5" s="259" t="s">
        <v>55</v>
      </c>
      <c r="V5" s="260"/>
      <c r="W5" s="260"/>
      <c r="X5" s="260"/>
    </row>
    <row r="6" spans="1:24" ht="21" customHeight="1" thickBot="1" x14ac:dyDescent="0.6">
      <c r="A6" s="281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2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5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5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0">
        <f>Time1!B9</f>
        <v>27</v>
      </c>
      <c r="B8" s="131" t="str">
        <f>Time1!E9</f>
        <v>กรรณิการ์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43"/>
      <c r="N8" s="143"/>
      <c r="O8" s="143"/>
      <c r="P8" s="143"/>
      <c r="Q8" s="143"/>
      <c r="R8" s="143"/>
      <c r="S8" s="164"/>
      <c r="T8" s="164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5">
        <f>Time1!B10</f>
        <v>28</v>
      </c>
      <c r="B9" s="52" t="str">
        <f>Time1!E10</f>
        <v>กัญญารัตน์</v>
      </c>
      <c r="C9" s="50"/>
      <c r="D9" s="42"/>
      <c r="E9" s="189"/>
      <c r="F9" s="189"/>
      <c r="G9" s="189"/>
      <c r="H9" s="189"/>
      <c r="I9" s="189"/>
      <c r="J9" s="189"/>
      <c r="K9" s="189"/>
      <c r="L9" s="18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5">
        <f>Time1!B11</f>
        <v>31</v>
      </c>
      <c r="B10" s="52" t="str">
        <f>Time1!E11</f>
        <v>ชัญญานุช</v>
      </c>
      <c r="C10" s="50"/>
      <c r="D10" s="42"/>
      <c r="E10" s="189"/>
      <c r="F10" s="189"/>
      <c r="G10" s="189"/>
      <c r="H10" s="189"/>
      <c r="I10" s="189"/>
      <c r="J10" s="189"/>
      <c r="K10" s="189"/>
      <c r="L10" s="18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5">
        <f>Time1!B12</f>
        <v>36</v>
      </c>
      <c r="B11" s="52" t="str">
        <f>Time1!E12</f>
        <v>นัฐกานต์</v>
      </c>
      <c r="C11" s="50"/>
      <c r="D11" s="42"/>
      <c r="E11" s="189"/>
      <c r="F11" s="189"/>
      <c r="G11" s="189"/>
      <c r="H11" s="189"/>
      <c r="I11" s="189"/>
      <c r="J11" s="189"/>
      <c r="K11" s="189"/>
      <c r="L11" s="18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5">
        <f>Time1!B13</f>
        <v>39</v>
      </c>
      <c r="B12" s="52" t="str">
        <f>Time1!E13</f>
        <v>มนตรา</v>
      </c>
      <c r="C12" s="50"/>
      <c r="D12" s="42"/>
      <c r="E12" s="189"/>
      <c r="F12" s="189"/>
      <c r="G12" s="189"/>
      <c r="H12" s="189"/>
      <c r="I12" s="189"/>
      <c r="J12" s="189"/>
      <c r="K12" s="189"/>
      <c r="L12" s="18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5">
        <f>Time1!B14</f>
        <v>40</v>
      </c>
      <c r="B13" s="52" t="str">
        <f>Time1!E14</f>
        <v>ยุภาวดี</v>
      </c>
      <c r="C13" s="50"/>
      <c r="D13" s="42"/>
      <c r="E13" s="189"/>
      <c r="F13" s="189"/>
      <c r="G13" s="189"/>
      <c r="H13" s="189"/>
      <c r="I13" s="189"/>
      <c r="J13" s="189"/>
      <c r="K13" s="189"/>
      <c r="L13" s="18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5"/>
      <c r="B14" s="52"/>
      <c r="C14" s="50"/>
      <c r="D14" s="42"/>
      <c r="E14" s="189"/>
      <c r="F14" s="189"/>
      <c r="G14" s="189"/>
      <c r="H14" s="189"/>
      <c r="I14" s="189"/>
      <c r="J14" s="189"/>
      <c r="K14" s="189"/>
      <c r="L14" s="18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5"/>
      <c r="B15" s="52"/>
      <c r="C15" s="50"/>
      <c r="D15" s="42"/>
      <c r="E15" s="189"/>
      <c r="F15" s="189"/>
      <c r="G15" s="189"/>
      <c r="H15" s="189"/>
      <c r="I15" s="189"/>
      <c r="J15" s="189"/>
      <c r="K15" s="189"/>
      <c r="L15" s="18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5"/>
      <c r="B16" s="52"/>
      <c r="C16" s="50"/>
      <c r="D16" s="42"/>
      <c r="E16" s="189"/>
      <c r="F16" s="189"/>
      <c r="G16" s="189"/>
      <c r="H16" s="189"/>
      <c r="I16" s="189"/>
      <c r="J16" s="189"/>
      <c r="K16" s="189"/>
      <c r="L16" s="18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5"/>
      <c r="B17" s="52"/>
      <c r="C17" s="50"/>
      <c r="D17" s="42"/>
      <c r="E17" s="189"/>
      <c r="F17" s="189"/>
      <c r="G17" s="189"/>
      <c r="H17" s="189"/>
      <c r="I17" s="189"/>
      <c r="J17" s="189"/>
      <c r="K17" s="189"/>
      <c r="L17" s="18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5"/>
      <c r="B18" s="52"/>
      <c r="C18" s="50"/>
      <c r="D18" s="42"/>
      <c r="E18" s="189"/>
      <c r="F18" s="189"/>
      <c r="G18" s="189"/>
      <c r="H18" s="189"/>
      <c r="I18" s="189"/>
      <c r="J18" s="189"/>
      <c r="K18" s="189"/>
      <c r="L18" s="18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5"/>
      <c r="B19" s="52"/>
      <c r="C19" s="50"/>
      <c r="D19" s="42"/>
      <c r="E19" s="189"/>
      <c r="F19" s="189"/>
      <c r="G19" s="189"/>
      <c r="H19" s="189"/>
      <c r="I19" s="189"/>
      <c r="J19" s="189"/>
      <c r="K19" s="189"/>
      <c r="L19" s="18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5"/>
      <c r="B20" s="52"/>
      <c r="C20" s="50"/>
      <c r="D20" s="42"/>
      <c r="E20" s="189"/>
      <c r="F20" s="189"/>
      <c r="G20" s="189"/>
      <c r="H20" s="189"/>
      <c r="I20" s="189"/>
      <c r="J20" s="189"/>
      <c r="K20" s="189"/>
      <c r="L20" s="18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5"/>
      <c r="B21" s="52"/>
      <c r="C21" s="50"/>
      <c r="D21" s="42"/>
      <c r="E21" s="189"/>
      <c r="F21" s="189"/>
      <c r="G21" s="189"/>
      <c r="H21" s="189"/>
      <c r="I21" s="189"/>
      <c r="J21" s="189"/>
      <c r="K21" s="189"/>
      <c r="L21" s="189"/>
      <c r="M21" s="50"/>
      <c r="N21" s="50"/>
      <c r="O21" s="50"/>
      <c r="P21" s="50"/>
      <c r="Q21" s="50"/>
      <c r="R21" s="50"/>
      <c r="S21" s="50"/>
      <c r="T21" s="50"/>
      <c r="U21" s="3"/>
      <c r="V21" s="3"/>
      <c r="W21" s="3"/>
      <c r="X21" s="3"/>
    </row>
    <row r="22" spans="1:24" ht="19.899999999999999" customHeight="1" x14ac:dyDescent="0.55000000000000004">
      <c r="A22" s="135"/>
      <c r="B22" s="52"/>
      <c r="C22" s="50"/>
      <c r="D22" s="42"/>
      <c r="E22" s="189"/>
      <c r="F22" s="189"/>
      <c r="G22" s="189"/>
      <c r="H22" s="189"/>
      <c r="I22" s="189"/>
      <c r="J22" s="189"/>
      <c r="K22" s="189"/>
      <c r="L22" s="189"/>
      <c r="M22" s="50"/>
      <c r="N22" s="50"/>
      <c r="O22" s="50"/>
      <c r="P22" s="50"/>
      <c r="Q22" s="50"/>
      <c r="R22" s="50"/>
      <c r="S22" s="50"/>
      <c r="T22" s="50"/>
      <c r="U22" s="3">
        <f t="shared" ref="U22:U36" si="5">COUNTIF(C22:T22,"ข")*2</f>
        <v>0</v>
      </c>
      <c r="V22" s="3">
        <f t="shared" ref="V22:V36" si="6">COUNTIF(C22:U22,"ล")*2</f>
        <v>0</v>
      </c>
      <c r="W22" s="3">
        <f t="shared" ref="W22:W36" si="7">COUNTIF(C22:V22,"ป")*2</f>
        <v>0</v>
      </c>
      <c r="X22" s="3">
        <f t="shared" ref="X22:X36" si="8">SUM(C22:T22)</f>
        <v>0</v>
      </c>
    </row>
    <row r="23" spans="1:24" ht="19.899999999999999" customHeight="1" x14ac:dyDescent="0.55000000000000004">
      <c r="A23" s="135"/>
      <c r="B23" s="52"/>
      <c r="C23" s="50"/>
      <c r="D23" s="42"/>
      <c r="E23" s="189"/>
      <c r="F23" s="189"/>
      <c r="G23" s="189"/>
      <c r="H23" s="189"/>
      <c r="I23" s="189"/>
      <c r="J23" s="189"/>
      <c r="K23" s="189"/>
      <c r="L23" s="18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5"/>
      <c r="B24" s="52"/>
      <c r="C24" s="50"/>
      <c r="D24" s="42"/>
      <c r="E24" s="189"/>
      <c r="F24" s="189"/>
      <c r="G24" s="189"/>
      <c r="H24" s="189"/>
      <c r="I24" s="189"/>
      <c r="J24" s="189"/>
      <c r="K24" s="189"/>
      <c r="L24" s="18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5"/>
      <c r="B25" s="52"/>
      <c r="C25" s="50"/>
      <c r="D25" s="42"/>
      <c r="E25" s="189"/>
      <c r="F25" s="189"/>
      <c r="G25" s="189"/>
      <c r="H25" s="189"/>
      <c r="I25" s="189"/>
      <c r="J25" s="189"/>
      <c r="K25" s="189"/>
      <c r="L25" s="18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5"/>
      <c r="B26" s="52"/>
      <c r="C26" s="50"/>
      <c r="D26" s="42"/>
      <c r="E26" s="189"/>
      <c r="F26" s="189"/>
      <c r="G26" s="189"/>
      <c r="H26" s="189"/>
      <c r="I26" s="189"/>
      <c r="J26" s="189"/>
      <c r="K26" s="189"/>
      <c r="L26" s="18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5"/>
      <c r="B27" s="52"/>
      <c r="C27" s="50"/>
      <c r="D27" s="42"/>
      <c r="E27" s="189"/>
      <c r="F27" s="189"/>
      <c r="G27" s="189"/>
      <c r="H27" s="189"/>
      <c r="I27" s="189"/>
      <c r="J27" s="189"/>
      <c r="K27" s="189"/>
      <c r="L27" s="18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5"/>
      <c r="B28" s="52"/>
      <c r="C28" s="50"/>
      <c r="D28" s="42"/>
      <c r="E28" s="189"/>
      <c r="F28" s="189"/>
      <c r="G28" s="189"/>
      <c r="H28" s="189"/>
      <c r="I28" s="189"/>
      <c r="J28" s="189"/>
      <c r="K28" s="189"/>
      <c r="L28" s="18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5"/>
      <c r="B29" s="52"/>
      <c r="C29" s="50"/>
      <c r="D29" s="42"/>
      <c r="E29" s="189"/>
      <c r="F29" s="189"/>
      <c r="G29" s="189"/>
      <c r="H29" s="189"/>
      <c r="I29" s="189"/>
      <c r="J29" s="189"/>
      <c r="K29" s="189"/>
      <c r="L29" s="18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5"/>
      <c r="B30" s="52"/>
      <c r="C30" s="50"/>
      <c r="D30" s="42"/>
      <c r="E30" s="189"/>
      <c r="F30" s="189"/>
      <c r="G30" s="189"/>
      <c r="H30" s="189"/>
      <c r="I30" s="189"/>
      <c r="J30" s="189"/>
      <c r="K30" s="189"/>
      <c r="L30" s="18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5"/>
      <c r="B31" s="52"/>
      <c r="C31" s="50"/>
      <c r="D31" s="42"/>
      <c r="E31" s="189"/>
      <c r="F31" s="189"/>
      <c r="G31" s="189"/>
      <c r="H31" s="189"/>
      <c r="I31" s="189"/>
      <c r="J31" s="189"/>
      <c r="K31" s="189"/>
      <c r="L31" s="18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5"/>
      <c r="B32" s="52"/>
      <c r="C32" s="50"/>
      <c r="D32" s="42"/>
      <c r="E32" s="189"/>
      <c r="F32" s="189"/>
      <c r="G32" s="189"/>
      <c r="H32" s="189"/>
      <c r="I32" s="189"/>
      <c r="J32" s="189"/>
      <c r="K32" s="189"/>
      <c r="L32" s="18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5"/>
      <c r="B33" s="52"/>
      <c r="C33" s="50"/>
      <c r="D33" s="42"/>
      <c r="E33" s="189"/>
      <c r="F33" s="189"/>
      <c r="G33" s="189"/>
      <c r="H33" s="189"/>
      <c r="I33" s="189"/>
      <c r="J33" s="189"/>
      <c r="K33" s="189"/>
      <c r="L33" s="18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5"/>
      <c r="B34" s="52"/>
      <c r="C34" s="50"/>
      <c r="D34" s="42"/>
      <c r="E34" s="189"/>
      <c r="F34" s="189"/>
      <c r="G34" s="189"/>
      <c r="H34" s="189"/>
      <c r="I34" s="189"/>
      <c r="J34" s="189"/>
      <c r="K34" s="189"/>
      <c r="L34" s="18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5"/>
      <c r="B35" s="52"/>
      <c r="C35" s="50"/>
      <c r="D35" s="42"/>
      <c r="E35" s="189"/>
      <c r="F35" s="189"/>
      <c r="G35" s="189"/>
      <c r="H35" s="189"/>
      <c r="I35" s="189"/>
      <c r="J35" s="189"/>
      <c r="K35" s="189"/>
      <c r="L35" s="18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5"/>
      <c r="B36" s="52"/>
      <c r="C36" s="50"/>
      <c r="D36" s="42"/>
      <c r="E36" s="189"/>
      <c r="F36" s="189"/>
      <c r="G36" s="189"/>
      <c r="H36" s="189"/>
      <c r="I36" s="189"/>
      <c r="J36" s="189"/>
      <c r="K36" s="189"/>
      <c r="L36" s="18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5"/>
      <c r="B37" s="52"/>
      <c r="C37" s="50"/>
      <c r="D37" s="42"/>
      <c r="E37" s="189"/>
      <c r="F37" s="189"/>
      <c r="G37" s="189"/>
      <c r="H37" s="189"/>
      <c r="I37" s="189"/>
      <c r="J37" s="189"/>
      <c r="K37" s="189"/>
      <c r="L37" s="18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5"/>
      <c r="B38" s="52"/>
      <c r="C38" s="50"/>
      <c r="D38" s="42"/>
      <c r="E38" s="189"/>
      <c r="F38" s="189"/>
      <c r="G38" s="189"/>
      <c r="H38" s="189"/>
      <c r="I38" s="189"/>
      <c r="J38" s="189"/>
      <c r="K38" s="189"/>
      <c r="L38" s="18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5"/>
      <c r="B39" s="52"/>
      <c r="C39" s="50"/>
      <c r="D39" s="42"/>
      <c r="E39" s="189"/>
      <c r="F39" s="189"/>
      <c r="G39" s="189"/>
      <c r="H39" s="189"/>
      <c r="I39" s="189"/>
      <c r="J39" s="189"/>
      <c r="K39" s="189"/>
      <c r="L39" s="18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5"/>
      <c r="B40" s="52"/>
      <c r="C40" s="50"/>
      <c r="D40" s="42"/>
      <c r="E40" s="189"/>
      <c r="F40" s="189"/>
      <c r="G40" s="189"/>
      <c r="H40" s="189"/>
      <c r="I40" s="189"/>
      <c r="J40" s="189"/>
      <c r="K40" s="189"/>
      <c r="L40" s="18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5"/>
      <c r="B41" s="52"/>
      <c r="C41" s="50"/>
      <c r="D41" s="42"/>
      <c r="E41" s="189"/>
      <c r="F41" s="189"/>
      <c r="G41" s="189"/>
      <c r="H41" s="189"/>
      <c r="I41" s="189"/>
      <c r="J41" s="189"/>
      <c r="K41" s="189"/>
      <c r="L41" s="18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5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7" t="s">
        <v>103</v>
      </c>
      <c r="B2" s="337"/>
      <c r="C2" s="337"/>
      <c r="D2" s="337"/>
      <c r="E2" s="337"/>
    </row>
    <row r="3" spans="1:5" ht="19.899999999999999" customHeight="1" x14ac:dyDescent="0.2">
      <c r="A3" s="21" t="s">
        <v>104</v>
      </c>
      <c r="B3" s="348" t="s">
        <v>78</v>
      </c>
      <c r="C3" s="349"/>
      <c r="D3" s="349"/>
      <c r="E3" s="350"/>
    </row>
    <row r="4" spans="1:5" ht="19.899999999999999" customHeight="1" x14ac:dyDescent="0.2">
      <c r="A4" s="339" t="s">
        <v>119</v>
      </c>
      <c r="B4" s="333" t="s">
        <v>105</v>
      </c>
      <c r="C4" s="334"/>
      <c r="D4" s="334"/>
      <c r="E4" s="335"/>
    </row>
    <row r="5" spans="1:5" ht="19.899999999999999" customHeight="1" x14ac:dyDescent="0.2">
      <c r="A5" s="340"/>
      <c r="B5" s="345" t="s">
        <v>106</v>
      </c>
      <c r="C5" s="346"/>
      <c r="D5" s="346"/>
      <c r="E5" s="347"/>
    </row>
    <row r="6" spans="1:5" ht="19.899999999999999" customHeight="1" x14ac:dyDescent="0.2">
      <c r="A6" s="340"/>
      <c r="B6" s="345" t="s">
        <v>107</v>
      </c>
      <c r="C6" s="346"/>
      <c r="D6" s="346"/>
      <c r="E6" s="347"/>
    </row>
    <row r="7" spans="1:5" ht="19.899999999999999" customHeight="1" x14ac:dyDescent="0.2">
      <c r="A7" s="341"/>
      <c r="B7" s="336" t="s">
        <v>108</v>
      </c>
      <c r="C7" s="337"/>
      <c r="D7" s="337"/>
      <c r="E7" s="338"/>
    </row>
    <row r="8" spans="1:5" ht="19.899999999999999" customHeight="1" x14ac:dyDescent="0.2">
      <c r="A8" s="339" t="s">
        <v>155</v>
      </c>
      <c r="B8" s="333" t="s">
        <v>109</v>
      </c>
      <c r="C8" s="334"/>
      <c r="D8" s="334"/>
      <c r="E8" s="335"/>
    </row>
    <row r="9" spans="1:5" ht="19.899999999999999" customHeight="1" x14ac:dyDescent="0.2">
      <c r="A9" s="341"/>
      <c r="B9" s="336" t="s">
        <v>110</v>
      </c>
      <c r="C9" s="337"/>
      <c r="D9" s="337"/>
      <c r="E9" s="338"/>
    </row>
    <row r="10" spans="1:5" ht="19.899999999999999" customHeight="1" x14ac:dyDescent="0.2">
      <c r="A10" s="23" t="s">
        <v>112</v>
      </c>
      <c r="B10" s="351" t="s">
        <v>111</v>
      </c>
      <c r="C10" s="352"/>
      <c r="D10" s="352"/>
      <c r="E10" s="353"/>
    </row>
    <row r="11" spans="1:5" ht="19.899999999999999" customHeight="1" x14ac:dyDescent="0.2">
      <c r="A11" s="342" t="s">
        <v>113</v>
      </c>
      <c r="B11" s="333" t="s">
        <v>137</v>
      </c>
      <c r="C11" s="334"/>
      <c r="D11" s="334"/>
      <c r="E11" s="335"/>
    </row>
    <row r="12" spans="1:5" ht="19.899999999999999" customHeight="1" x14ac:dyDescent="0.2">
      <c r="A12" s="343"/>
      <c r="B12" s="345" t="s">
        <v>138</v>
      </c>
      <c r="C12" s="346"/>
      <c r="D12" s="346"/>
      <c r="E12" s="347"/>
    </row>
    <row r="13" spans="1:5" ht="19.899999999999999" customHeight="1" x14ac:dyDescent="0.2">
      <c r="A13" s="344"/>
      <c r="B13" s="336" t="s">
        <v>139</v>
      </c>
      <c r="C13" s="337"/>
      <c r="D13" s="337"/>
      <c r="E13" s="338"/>
    </row>
    <row r="14" spans="1:5" ht="19.899999999999999" customHeight="1" x14ac:dyDescent="0.2">
      <c r="A14" s="342" t="s">
        <v>114</v>
      </c>
      <c r="B14" s="333" t="s">
        <v>140</v>
      </c>
      <c r="C14" s="334"/>
      <c r="D14" s="334"/>
      <c r="E14" s="335"/>
    </row>
    <row r="15" spans="1:5" ht="19.899999999999999" customHeight="1" x14ac:dyDescent="0.2">
      <c r="A15" s="344"/>
      <c r="B15" s="336" t="s">
        <v>141</v>
      </c>
      <c r="C15" s="337"/>
      <c r="D15" s="337"/>
      <c r="E15" s="338"/>
    </row>
    <row r="16" spans="1:5" ht="19.899999999999999" customHeight="1" x14ac:dyDescent="0.2">
      <c r="A16" s="342" t="s">
        <v>115</v>
      </c>
      <c r="B16" s="333" t="s">
        <v>142</v>
      </c>
      <c r="C16" s="334"/>
      <c r="D16" s="334"/>
      <c r="E16" s="335"/>
    </row>
    <row r="17" spans="1:5" ht="19.899999999999999" customHeight="1" x14ac:dyDescent="0.2">
      <c r="A17" s="344"/>
      <c r="B17" s="336" t="s">
        <v>143</v>
      </c>
      <c r="C17" s="337"/>
      <c r="D17" s="337"/>
      <c r="E17" s="338"/>
    </row>
    <row r="18" spans="1:5" ht="19.899999999999999" customHeight="1" x14ac:dyDescent="0.2">
      <c r="A18" s="342" t="s">
        <v>116</v>
      </c>
      <c r="B18" s="333" t="s">
        <v>144</v>
      </c>
      <c r="C18" s="334"/>
      <c r="D18" s="334"/>
      <c r="E18" s="335"/>
    </row>
    <row r="19" spans="1:5" ht="19.899999999999999" customHeight="1" x14ac:dyDescent="0.2">
      <c r="A19" s="343"/>
      <c r="B19" s="345" t="s">
        <v>145</v>
      </c>
      <c r="C19" s="346"/>
      <c r="D19" s="346"/>
      <c r="E19" s="347"/>
    </row>
    <row r="20" spans="1:5" ht="19.899999999999999" customHeight="1" x14ac:dyDescent="0.2">
      <c r="A20" s="344"/>
      <c r="B20" s="336" t="s">
        <v>146</v>
      </c>
      <c r="C20" s="337"/>
      <c r="D20" s="337"/>
      <c r="E20" s="338"/>
    </row>
    <row r="21" spans="1:5" ht="19.899999999999999" customHeight="1" x14ac:dyDescent="0.2">
      <c r="A21" s="342" t="s">
        <v>117</v>
      </c>
      <c r="B21" s="333" t="s">
        <v>147</v>
      </c>
      <c r="C21" s="334"/>
      <c r="D21" s="334"/>
      <c r="E21" s="335"/>
    </row>
    <row r="22" spans="1:5" ht="19.899999999999999" customHeight="1" x14ac:dyDescent="0.2">
      <c r="A22" s="344"/>
      <c r="B22" s="336" t="s">
        <v>148</v>
      </c>
      <c r="C22" s="337"/>
      <c r="D22" s="337"/>
      <c r="E22" s="338"/>
    </row>
    <row r="23" spans="1:5" ht="19.899999999999999" customHeight="1" x14ac:dyDescent="0.2">
      <c r="A23" s="352" t="s">
        <v>118</v>
      </c>
      <c r="B23" s="352"/>
      <c r="C23" s="352"/>
      <c r="D23" s="352"/>
      <c r="E23" s="352"/>
    </row>
    <row r="24" spans="1:5" ht="19.899999999999999" customHeight="1" x14ac:dyDescent="0.2">
      <c r="A24" s="17" t="s">
        <v>68</v>
      </c>
      <c r="B24" s="20" t="s">
        <v>120</v>
      </c>
      <c r="C24" s="348" t="s">
        <v>122</v>
      </c>
      <c r="D24" s="349"/>
      <c r="E24" s="350"/>
    </row>
    <row r="25" spans="1:5" ht="19.899999999999999" customHeight="1" x14ac:dyDescent="0.2">
      <c r="A25" s="354">
        <v>3</v>
      </c>
      <c r="B25" s="354" t="s">
        <v>121</v>
      </c>
      <c r="C25" s="351" t="s">
        <v>123</v>
      </c>
      <c r="D25" s="352"/>
      <c r="E25" s="353"/>
    </row>
    <row r="26" spans="1:5" ht="19.899999999999999" customHeight="1" x14ac:dyDescent="0.2">
      <c r="A26" s="355"/>
      <c r="B26" s="355"/>
      <c r="C26" s="351" t="s">
        <v>124</v>
      </c>
      <c r="D26" s="352"/>
      <c r="E26" s="353"/>
    </row>
    <row r="27" spans="1:5" ht="19.899999999999999" customHeight="1" x14ac:dyDescent="0.2">
      <c r="A27" s="17">
        <v>2</v>
      </c>
      <c r="B27" s="20" t="s">
        <v>128</v>
      </c>
      <c r="C27" s="351" t="s">
        <v>125</v>
      </c>
      <c r="D27" s="352"/>
      <c r="E27" s="353"/>
    </row>
    <row r="28" spans="1:5" ht="19.899999999999999" customHeight="1" x14ac:dyDescent="0.2">
      <c r="A28" s="17">
        <v>1</v>
      </c>
      <c r="B28" s="20" t="s">
        <v>129</v>
      </c>
      <c r="C28" s="351" t="s">
        <v>126</v>
      </c>
      <c r="D28" s="352"/>
      <c r="E28" s="353"/>
    </row>
    <row r="29" spans="1:5" ht="19.899999999999999" customHeight="1" x14ac:dyDescent="0.2">
      <c r="A29" s="17">
        <v>0</v>
      </c>
      <c r="B29" s="20" t="s">
        <v>130</v>
      </c>
      <c r="C29" s="351" t="s">
        <v>127</v>
      </c>
      <c r="D29" s="352"/>
      <c r="E29" s="353"/>
    </row>
    <row r="30" spans="1:5" ht="19.899999999999999" customHeight="1" x14ac:dyDescent="0.2">
      <c r="A30" s="352" t="s">
        <v>131</v>
      </c>
      <c r="B30" s="352"/>
      <c r="C30" s="352"/>
      <c r="D30" s="352"/>
      <c r="E30" s="352"/>
    </row>
    <row r="31" spans="1:5" ht="19.899999999999999" customHeight="1" x14ac:dyDescent="0.2">
      <c r="A31" s="17" t="s">
        <v>68</v>
      </c>
      <c r="B31" s="20" t="s">
        <v>120</v>
      </c>
      <c r="C31" s="348" t="s">
        <v>122</v>
      </c>
      <c r="D31" s="349"/>
      <c r="E31" s="350"/>
    </row>
    <row r="32" spans="1:5" ht="19.899999999999999" customHeight="1" x14ac:dyDescent="0.2">
      <c r="A32" s="354">
        <v>3</v>
      </c>
      <c r="B32" s="354" t="s">
        <v>121</v>
      </c>
      <c r="C32" s="351" t="s">
        <v>132</v>
      </c>
      <c r="D32" s="352"/>
      <c r="E32" s="353"/>
    </row>
    <row r="33" spans="1:5" ht="19.899999999999999" customHeight="1" x14ac:dyDescent="0.2">
      <c r="A33" s="355"/>
      <c r="B33" s="355"/>
      <c r="C33" s="351" t="s">
        <v>133</v>
      </c>
      <c r="D33" s="352"/>
      <c r="E33" s="353"/>
    </row>
    <row r="34" spans="1:5" ht="19.899999999999999" customHeight="1" x14ac:dyDescent="0.2">
      <c r="A34" s="17">
        <v>2</v>
      </c>
      <c r="B34" s="20" t="s">
        <v>128</v>
      </c>
      <c r="C34" s="356" t="s">
        <v>134</v>
      </c>
      <c r="D34" s="357"/>
      <c r="E34" s="358"/>
    </row>
    <row r="35" spans="1:5" ht="19.899999999999999" customHeight="1" x14ac:dyDescent="0.2">
      <c r="A35" s="17">
        <v>1</v>
      </c>
      <c r="B35" s="20" t="s">
        <v>129</v>
      </c>
      <c r="C35" s="351" t="s">
        <v>135</v>
      </c>
      <c r="D35" s="352"/>
      <c r="E35" s="353"/>
    </row>
    <row r="36" spans="1:5" ht="19.899999999999999" customHeight="1" x14ac:dyDescent="0.2">
      <c r="A36" s="17">
        <v>0</v>
      </c>
      <c r="B36" s="20" t="s">
        <v>130</v>
      </c>
      <c r="C36" s="351" t="s">
        <v>136</v>
      </c>
      <c r="D36" s="352"/>
      <c r="E36" s="35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2022-07-25T14:15:04Z</dcterms:modified>
</cp:coreProperties>
</file>